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Ekamut\BUDGET 2022\REPORTS\TARACQAYIN\06\"/>
    </mc:Choice>
  </mc:AlternateContent>
  <bookViews>
    <workbookView xWindow="0" yWindow="0" windowWidth="20040" windowHeight="7530" tabRatio="604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62913"/>
</workbook>
</file>

<file path=xl/calcChain.xml><?xml version="1.0" encoding="utf-8"?>
<calcChain xmlns="http://schemas.openxmlformats.org/spreadsheetml/2006/main">
  <c r="H22" i="5" l="1"/>
  <c r="EB22" i="5" l="1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EC22" i="5" l="1"/>
  <c r="EA22" i="5"/>
  <c r="CO22" i="5" l="1"/>
  <c r="CM22" i="5"/>
  <c r="BG22" i="5" l="1"/>
  <c r="AQ22" i="5"/>
  <c r="DZ22" i="5"/>
  <c r="DW22" i="5"/>
  <c r="DQ22" i="5"/>
  <c r="DN22" i="5"/>
  <c r="DG22" i="5"/>
  <c r="DA22" i="5"/>
  <c r="CX22" i="5"/>
  <c r="CR22" i="5"/>
  <c r="CL22" i="5"/>
  <c r="CF22" i="5"/>
  <c r="CC22" i="5"/>
  <c r="BP22" i="5"/>
  <c r="BJ22" i="5"/>
  <c r="DG12" i="5"/>
  <c r="DF12" i="5"/>
  <c r="DE12" i="5"/>
  <c r="DD12" i="5"/>
  <c r="DC12" i="5"/>
  <c r="DB12" i="5"/>
  <c r="DA12" i="5"/>
  <c r="CZ12" i="5"/>
  <c r="CY12" i="5"/>
  <c r="CU12" i="5"/>
  <c r="CT12" i="5"/>
  <c r="CS12" i="5"/>
  <c r="CR12" i="5"/>
  <c r="CQ12" i="5"/>
  <c r="CP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J12" i="5"/>
  <c r="AG12" i="5"/>
  <c r="AF12" i="5"/>
  <c r="AE12" i="5"/>
  <c r="AB12" i="5"/>
  <c r="AA12" i="5"/>
  <c r="Z12" i="5"/>
  <c r="R12" i="5"/>
  <c r="M12" i="5" s="1"/>
  <c r="Q12" i="5"/>
  <c r="P12" i="5"/>
  <c r="EF22" i="5" l="1"/>
  <c r="L22" i="5"/>
  <c r="EG22" i="5"/>
  <c r="AO22" i="5"/>
  <c r="DE22" i="5" l="1"/>
  <c r="CY22" i="5"/>
  <c r="CP22" i="5"/>
  <c r="CV22" i="5"/>
  <c r="CJ22" i="5"/>
  <c r="CD22" i="5"/>
  <c r="CA22" i="5"/>
  <c r="BN22" i="5"/>
  <c r="DX22" i="5"/>
  <c r="DU22" i="5"/>
  <c r="DO22" i="5"/>
  <c r="EE11" i="5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DL22" i="5"/>
  <c r="BE22" i="5"/>
  <c r="BH22" i="5"/>
  <c r="EE22" i="5" l="1"/>
  <c r="BD22" i="5"/>
  <c r="BB22" i="5"/>
  <c r="AV22" i="5"/>
  <c r="M22" i="5" s="1"/>
  <c r="AT22" i="5"/>
  <c r="AT23" i="5" s="1"/>
  <c r="AS22" i="5"/>
  <c r="DF21" i="5"/>
  <c r="DF20" i="5"/>
  <c r="DF19" i="5"/>
  <c r="DF18" i="5"/>
  <c r="DF17" i="5"/>
  <c r="DF16" i="5"/>
  <c r="DF15" i="5"/>
  <c r="DF14" i="5"/>
  <c r="DF13" i="5"/>
  <c r="DF11" i="5"/>
  <c r="DF10" i="5"/>
  <c r="DG21" i="5"/>
  <c r="DG20" i="5"/>
  <c r="DG19" i="5"/>
  <c r="DG18" i="5"/>
  <c r="DG17" i="5"/>
  <c r="DG16" i="5"/>
  <c r="DG15" i="5"/>
  <c r="DG14" i="5"/>
  <c r="DG13" i="5"/>
  <c r="DG11" i="5"/>
  <c r="DG10" i="5"/>
  <c r="DE21" i="5"/>
  <c r="DE20" i="5"/>
  <c r="DE19" i="5"/>
  <c r="DE18" i="5"/>
  <c r="DE17" i="5"/>
  <c r="DE16" i="5"/>
  <c r="DE15" i="5"/>
  <c r="DE14" i="5"/>
  <c r="DE13" i="5"/>
  <c r="DE11" i="5"/>
  <c r="DE10" i="5"/>
  <c r="DC21" i="5"/>
  <c r="DC20" i="5"/>
  <c r="DC19" i="5"/>
  <c r="DC18" i="5"/>
  <c r="DC17" i="5"/>
  <c r="DC16" i="5"/>
  <c r="DC15" i="5"/>
  <c r="DC14" i="5"/>
  <c r="DC13" i="5"/>
  <c r="DC11" i="5"/>
  <c r="DC10" i="5"/>
  <c r="DD21" i="5"/>
  <c r="DD20" i="5"/>
  <c r="DD19" i="5"/>
  <c r="DD18" i="5"/>
  <c r="DD17" i="5"/>
  <c r="DD16" i="5"/>
  <c r="DD15" i="5"/>
  <c r="DD14" i="5"/>
  <c r="DD13" i="5"/>
  <c r="DD11" i="5"/>
  <c r="DD10" i="5"/>
  <c r="DB21" i="5"/>
  <c r="DB20" i="5"/>
  <c r="DB19" i="5"/>
  <c r="DB18" i="5"/>
  <c r="DB17" i="5"/>
  <c r="DB16" i="5"/>
  <c r="DB15" i="5"/>
  <c r="DB14" i="5"/>
  <c r="DB13" i="5"/>
  <c r="DB11" i="5"/>
  <c r="DB10" i="5"/>
  <c r="CZ21" i="5"/>
  <c r="CZ20" i="5"/>
  <c r="CZ19" i="5"/>
  <c r="CZ18" i="5"/>
  <c r="CZ17" i="5"/>
  <c r="CZ16" i="5"/>
  <c r="CZ15" i="5"/>
  <c r="CZ14" i="5"/>
  <c r="CZ13" i="5"/>
  <c r="CZ11" i="5"/>
  <c r="CZ10" i="5"/>
  <c r="DA21" i="5"/>
  <c r="DA20" i="5"/>
  <c r="DA19" i="5"/>
  <c r="DA18" i="5"/>
  <c r="DA17" i="5"/>
  <c r="DA16" i="5"/>
  <c r="DA15" i="5"/>
  <c r="DA14" i="5"/>
  <c r="DA13" i="5"/>
  <c r="DA11" i="5"/>
  <c r="DA10" i="5"/>
  <c r="CY21" i="5"/>
  <c r="CY20" i="5"/>
  <c r="CY19" i="5"/>
  <c r="CY18" i="5"/>
  <c r="CY17" i="5"/>
  <c r="CY16" i="5"/>
  <c r="CY15" i="5"/>
  <c r="CY14" i="5"/>
  <c r="CY13" i="5"/>
  <c r="CY11" i="5"/>
  <c r="CY10" i="5"/>
  <c r="CQ21" i="5"/>
  <c r="CQ20" i="5"/>
  <c r="CQ19" i="5"/>
  <c r="CQ18" i="5"/>
  <c r="CQ17" i="5"/>
  <c r="CQ16" i="5"/>
  <c r="CQ15" i="5"/>
  <c r="CQ14" i="5"/>
  <c r="CQ13" i="5"/>
  <c r="CQ11" i="5"/>
  <c r="CQ10" i="5"/>
  <c r="CR21" i="5"/>
  <c r="CR20" i="5"/>
  <c r="CR19" i="5"/>
  <c r="CR18" i="5"/>
  <c r="CR17" i="5"/>
  <c r="CR16" i="5"/>
  <c r="CR15" i="5"/>
  <c r="CR14" i="5"/>
  <c r="CR13" i="5"/>
  <c r="CR11" i="5"/>
  <c r="CR10" i="5"/>
  <c r="CP21" i="5"/>
  <c r="CP20" i="5"/>
  <c r="CP19" i="5"/>
  <c r="CP18" i="5"/>
  <c r="CP17" i="5"/>
  <c r="CP16" i="5"/>
  <c r="CP15" i="5"/>
  <c r="CP14" i="5"/>
  <c r="CP13" i="5"/>
  <c r="CP11" i="5"/>
  <c r="CP10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S10" i="5" s="1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J21" i="5"/>
  <c r="AJ20" i="5"/>
  <c r="AN20" i="5" s="1"/>
  <c r="AJ19" i="5"/>
  <c r="AJ18" i="5"/>
  <c r="AJ17" i="5"/>
  <c r="AJ16" i="5"/>
  <c r="AJ15" i="5"/>
  <c r="AJ14" i="5"/>
  <c r="AN14" i="5" s="1"/>
  <c r="AJ13" i="5"/>
  <c r="AN13" i="5" s="1"/>
  <c r="AN12" i="5"/>
  <c r="AJ11" i="5"/>
  <c r="AJ10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V11" i="5" s="1"/>
  <c r="AA10" i="5"/>
  <c r="AB21" i="5"/>
  <c r="AB20" i="5"/>
  <c r="AB19" i="5"/>
  <c r="AB18" i="5"/>
  <c r="AB17" i="5"/>
  <c r="AB16" i="5"/>
  <c r="AB15" i="5"/>
  <c r="AB14" i="5"/>
  <c r="AB13" i="5"/>
  <c r="W13" i="5" s="1"/>
  <c r="AC12" i="5"/>
  <c r="AB11" i="5"/>
  <c r="AC11" i="5" s="1"/>
  <c r="AB10" i="5"/>
  <c r="Z21" i="5"/>
  <c r="Z20" i="5"/>
  <c r="Z19" i="5"/>
  <c r="Z18" i="5"/>
  <c r="Z17" i="5"/>
  <c r="Z16" i="5"/>
  <c r="AD16" i="5" s="1"/>
  <c r="Z15" i="5"/>
  <c r="Z14" i="5"/>
  <c r="Z13" i="5"/>
  <c r="Z11" i="5"/>
  <c r="Z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N17" i="5"/>
  <c r="AI22" i="5"/>
  <c r="AH22" i="5"/>
  <c r="AD22" i="5"/>
  <c r="AC22" i="5"/>
  <c r="U22" i="5"/>
  <c r="T22" i="5"/>
  <c r="S22" i="5"/>
  <c r="M11" i="5" l="1"/>
  <c r="M14" i="5"/>
  <c r="M16" i="5"/>
  <c r="M18" i="5"/>
  <c r="M20" i="5"/>
  <c r="M10" i="5"/>
  <c r="M13" i="5"/>
  <c r="M15" i="5"/>
  <c r="M17" i="5"/>
  <c r="M19" i="5"/>
  <c r="M21" i="5"/>
  <c r="AH17" i="5"/>
  <c r="AR18" i="5"/>
  <c r="AN21" i="5"/>
  <c r="W10" i="5"/>
  <c r="AM17" i="5"/>
  <c r="AS14" i="5"/>
  <c r="AS16" i="5"/>
  <c r="AS18" i="5"/>
  <c r="AS20" i="5"/>
  <c r="AR21" i="5"/>
  <c r="AR16" i="5"/>
  <c r="V14" i="5"/>
  <c r="AN16" i="5"/>
  <c r="V20" i="5"/>
  <c r="T18" i="5"/>
  <c r="W15" i="5"/>
  <c r="AI17" i="5"/>
  <c r="AN18" i="5"/>
  <c r="AR20" i="5"/>
  <c r="AR10" i="5"/>
  <c r="AM11" i="5"/>
  <c r="AW22" i="5"/>
  <c r="DK22" i="5"/>
  <c r="AD19" i="5"/>
  <c r="Y22" i="5"/>
  <c r="X22" i="5"/>
  <c r="AD17" i="5"/>
  <c r="AD21" i="5"/>
  <c r="S15" i="5"/>
  <c r="S14" i="5"/>
  <c r="AC14" i="5"/>
  <c r="V10" i="5"/>
  <c r="X10" i="5" s="1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X11" i="5" s="1"/>
  <c r="AM13" i="5"/>
  <c r="AM15" i="5"/>
  <c r="W17" i="5"/>
  <c r="AM19" i="5"/>
  <c r="W21" i="5"/>
  <c r="X21" i="5" s="1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L10" i="5"/>
  <c r="AS13" i="5"/>
  <c r="AR11" i="5"/>
  <c r="AR19" i="5"/>
  <c r="W18" i="5"/>
  <c r="W12" i="5"/>
  <c r="W16" i="5"/>
  <c r="X16" i="5" s="1"/>
  <c r="W20" i="5"/>
  <c r="AM12" i="5"/>
  <c r="AM16" i="5"/>
  <c r="AM20" i="5"/>
  <c r="AN10" i="5"/>
  <c r="AM14" i="5"/>
  <c r="AM21" i="5"/>
  <c r="V13" i="5"/>
  <c r="X13" i="5" s="1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Y13" i="5" s="1"/>
  <c r="AK23" i="5"/>
  <c r="U21" i="5"/>
  <c r="U15" i="5"/>
  <c r="Y15" i="5" s="1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K19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L21" i="5"/>
  <c r="L20" i="5"/>
  <c r="DJ19" i="5"/>
  <c r="G19" i="5" s="1"/>
  <c r="L17" i="5"/>
  <c r="L16" i="5"/>
  <c r="DJ14" i="5"/>
  <c r="G14" i="5" s="1"/>
  <c r="DJ13" i="5"/>
  <c r="L12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K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T15" i="5" s="1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K10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K22" i="5"/>
  <c r="U12" i="5"/>
  <c r="BQ20" i="5"/>
  <c r="K20" i="5"/>
  <c r="CR23" i="5"/>
  <c r="DK18" i="5"/>
  <c r="H18" i="5" s="1"/>
  <c r="DM23" i="5"/>
  <c r="L18" i="5"/>
  <c r="DK10" i="5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K13" i="5"/>
  <c r="BQ11" i="5"/>
  <c r="DV23" i="5"/>
  <c r="AP23" i="5"/>
  <c r="AL23" i="5"/>
  <c r="AO23" i="5"/>
  <c r="K14" i="5"/>
  <c r="DI18" i="5"/>
  <c r="F18" i="5" s="1"/>
  <c r="DK11" i="5"/>
  <c r="H11" i="5" s="1"/>
  <c r="CE23" i="5"/>
  <c r="BQ18" i="5"/>
  <c r="DU23" i="5"/>
  <c r="DK20" i="5"/>
  <c r="H20" i="5" s="1"/>
  <c r="BR20" i="5"/>
  <c r="AG23" i="5"/>
  <c r="K17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N18" i="5" l="1"/>
  <c r="Y10" i="5"/>
  <c r="O10" i="5"/>
  <c r="X15" i="5"/>
  <c r="X14" i="5"/>
  <c r="X20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L19" i="5"/>
  <c r="N19" i="5" s="1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H10" i="5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L15" i="5"/>
  <c r="N15" i="5" s="1"/>
  <c r="EG23" i="5"/>
  <c r="F11" i="5"/>
  <c r="J11" i="5" s="1"/>
  <c r="F19" i="5"/>
  <c r="DJ17" i="5"/>
  <c r="G17" i="5" s="1"/>
  <c r="I17" i="5" s="1"/>
  <c r="L14" i="5"/>
  <c r="N14" i="5" s="1"/>
  <c r="DJ10" i="5"/>
  <c r="G10" i="5" s="1"/>
  <c r="DJ18" i="5"/>
  <c r="G18" i="5" s="1"/>
  <c r="I18" i="5" s="1"/>
  <c r="H13" i="5"/>
  <c r="K15" i="5"/>
  <c r="O15" i="5" s="1"/>
  <c r="DI15" i="5"/>
  <c r="K18" i="5"/>
  <c r="O18" i="5" s="1"/>
  <c r="U20" i="5"/>
  <c r="Y20" i="5" s="1"/>
  <c r="BS12" i="5"/>
  <c r="BT12" i="5" s="1"/>
  <c r="BS21" i="5"/>
  <c r="BT21" i="5" s="1"/>
  <c r="CT23" i="5"/>
  <c r="CZ23" i="5"/>
  <c r="K21" i="5"/>
  <c r="O21" i="5" s="1"/>
  <c r="DK19" i="5"/>
  <c r="H19" i="5" s="1"/>
  <c r="L11" i="5"/>
  <c r="N11" i="5" s="1"/>
  <c r="DJ12" i="5"/>
  <c r="O13" i="5"/>
  <c r="AF23" i="5"/>
  <c r="AH23" i="5" s="1"/>
  <c r="DJ22" i="5"/>
  <c r="G22" i="5" s="1"/>
  <c r="K11" i="5"/>
  <c r="O11" i="5" s="1"/>
  <c r="K16" i="5"/>
  <c r="O16" i="5" s="1"/>
  <c r="L13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N23" i="5" l="1"/>
  <c r="Y23" i="5"/>
  <c r="X23" i="5"/>
  <c r="O23" i="5"/>
  <c r="G23" i="5"/>
  <c r="I23" i="5" s="1"/>
  <c r="F23" i="5"/>
  <c r="J23" i="5" s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<sst xmlns="http://schemas.openxmlformats.org/spreadsheetml/2006/main" count="188" uniqueCount="71">
  <si>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</si>
  <si>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</si>
  <si>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</si>
  <si>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</si>
  <si>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</si>
  <si>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</si>
  <si>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</si>
  <si>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</si>
  <si>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</si>
  <si>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</si>
  <si>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</si>
  <si>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</si>
  <si>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</si>
  <si>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</si>
  <si>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</si>
  <si>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</si>
  <si>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</si>
  <si>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</si>
  <si>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</si>
  <si>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</si>
  <si>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</si>
  <si>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</si>
  <si>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</si>
  <si>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</si>
  <si>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</si>
  <si>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</si>
  <si>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</si>
  <si>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</si>
  <si>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</si>
  <si>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</si>
  <si>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</si>
  <si>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</si>
  <si>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</si>
  <si>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</si>
  <si>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</si>
  <si>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</si>
  <si>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</si>
  <si>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</si>
  <si>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</si>
  <si>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</si>
  <si>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</si>
  <si>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</si>
  <si>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</si>
  <si>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</si>
  <si>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</si>
  <si>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</si>
  <si>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</si>
  <si>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</si>
  <si>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</si>
  <si>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</si>
  <si>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</si>
  <si>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</si>
  <si>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</si>
  <si>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</si>
  <si>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</si>
  <si>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</si>
  <si>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</si>
  <si>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</si>
  <si>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</si>
  <si>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</si>
  <si>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</si>
  <si>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</si>
  <si>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</si>
  <si>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</si>
  <si>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</si>
  <si>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</si>
  <si>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</si>
  <si>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>կատ. %-ը 1-ին եռամսյակի նկատմամբ</t>
  </si>
  <si>
    <t xml:space="preserve">                                                                                                                                                            ՀԱՇՎԵՏՎՈՒԹՅՈՒՆ</t>
  </si>
  <si>
    <t>ծրագիր-6 ամիս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</si>
  <si>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2022թ. ՀՈՒՆԻՍԻ 30-Ի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</si>
</sst>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"/>
    <numFmt numFmtId="167" formatCode="_(* #,##0.0_);[Red]_(* \(#,##0.0\);_(* &quot;-&quot;??_);_(@_)"/>
    <numFmt numFmtId="168" formatCode="#,##0.0_ ;[Red]\-#,##0.0\ "/>
    <numFmt numFmtId="169" formatCode="_-* #,##0_-;\-* #,##0_-;_-* &quot;-&quot;??_-;_-@_-"/>
  </numFmts>
  <fonts count="34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  <font>
      <sz val="12"/>
      <name val="Times Armeni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  <xf numFmtId="164" fontId="33" fillId="0" borderId="0" applyFont="0" applyFill="0" applyBorder="0" applyAlignment="0" applyProtection="0"/>
  </cellStyleXfs>
  <cellXfs count="151">
    <xf numFmtId="0" fontId="0" fillId="0" borderId="0" xfId="0"/>
    <xf numFmtId="0" fontId="8" fillId="0" borderId="1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9" fillId="0" borderId="0" xfId="0" applyNumberFormat="1" applyFo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Protection="1"/>
    <xf numFmtId="0" fontId="6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4" fontId="9" fillId="0" borderId="0" xfId="0" applyNumberFormat="1" applyFont="1" applyProtection="1">
      <protection locked="0"/>
    </xf>
    <xf numFmtId="0" fontId="8" fillId="0" borderId="2" xfId="0" applyFont="1" applyBorder="1" applyProtection="1"/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/>
    <xf numFmtId="0" fontId="11" fillId="0" borderId="0" xfId="0" applyFont="1" applyProtection="1"/>
    <xf numFmtId="0" fontId="7" fillId="0" borderId="0" xfId="0" applyFont="1" applyFill="1" applyAlignment="1" applyProtection="1">
      <protection locked="0"/>
    </xf>
    <xf numFmtId="0" fontId="9" fillId="0" borderId="0" xfId="0" applyFont="1" applyFill="1" applyProtection="1"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Protection="1">
      <protection locked="0"/>
    </xf>
    <xf numFmtId="0" fontId="8" fillId="40" borderId="1" xfId="0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Protection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167" fontId="6" fillId="6" borderId="2" xfId="0" applyNumberFormat="1" applyFont="1" applyFill="1" applyBorder="1" applyAlignment="1" applyProtection="1">
      <alignment horizontal="center" vertical="center" wrapText="1"/>
    </xf>
    <xf numFmtId="167" fontId="6" fillId="6" borderId="2" xfId="0" applyNumberFormat="1" applyFont="1" applyFill="1" applyBorder="1" applyAlignment="1" applyProtection="1">
      <alignment vertical="center" wrapText="1"/>
    </xf>
    <xf numFmtId="167" fontId="6" fillId="3" borderId="2" xfId="0" applyNumberFormat="1" applyFont="1" applyFill="1" applyBorder="1" applyAlignment="1" applyProtection="1">
      <alignment vertical="center" wrapText="1"/>
      <protection locked="0"/>
    </xf>
    <xf numFmtId="167" fontId="6" fillId="5" borderId="2" xfId="0" applyNumberFormat="1" applyFont="1" applyFill="1" applyBorder="1" applyAlignment="1" applyProtection="1">
      <alignment horizontal="center" vertical="center" wrapText="1"/>
    </xf>
    <xf numFmtId="167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4" borderId="2" xfId="0" applyNumberFormat="1" applyFont="1" applyFill="1" applyBorder="1" applyAlignment="1" applyProtection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2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2" xfId="0" applyNumberFormat="1" applyFont="1" applyBorder="1" applyAlignment="1" applyProtection="1">
      <alignment horizontal="center" vertical="center" wrapText="1"/>
      <protection locked="0"/>
    </xf>
    <xf numFmtId="167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2" xfId="0" applyNumberFormat="1" applyFont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30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 applyProtection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7" fontId="6" fillId="6" borderId="2" xfId="0" applyNumberFormat="1" applyFont="1" applyFill="1" applyBorder="1" applyAlignment="1" applyProtection="1">
      <alignment horizontal="center" vertical="center"/>
    </xf>
    <xf numFmtId="167" fontId="6" fillId="0" borderId="2" xfId="0" applyNumberFormat="1" applyFont="1" applyFill="1" applyBorder="1" applyAlignment="1" applyProtection="1">
      <alignment horizontal="center" vertical="center"/>
    </xf>
    <xf numFmtId="167" fontId="6" fillId="0" borderId="2" xfId="0" applyNumberFormat="1" applyFont="1" applyFill="1" applyBorder="1" applyAlignment="1" applyProtection="1">
      <alignment horizontal="center"/>
    </xf>
    <xf numFmtId="167" fontId="6" fillId="39" borderId="2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Protection="1">
      <protection locked="0"/>
    </xf>
    <xf numFmtId="0" fontId="31" fillId="0" borderId="0" xfId="0" applyFont="1" applyBorder="1" applyProtection="1">
      <protection locked="0"/>
    </xf>
    <xf numFmtId="166" fontId="9" fillId="0" borderId="0" xfId="0" applyNumberFormat="1" applyFont="1" applyBorder="1" applyProtection="1">
      <protection locked="0"/>
    </xf>
    <xf numFmtId="0" fontId="32" fillId="0" borderId="0" xfId="0" applyFont="1"/>
    <xf numFmtId="168" fontId="32" fillId="0" borderId="0" xfId="0" applyNumberFormat="1" applyFont="1"/>
    <xf numFmtId="169" fontId="9" fillId="0" borderId="0" xfId="324" applyNumberFormat="1" applyFont="1" applyBorder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1" fillId="2" borderId="6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horizontal="center" vertical="center" wrapText="1"/>
    </xf>
    <xf numFmtId="4" fontId="8" fillId="7" borderId="1" xfId="0" applyNumberFormat="1" applyFont="1" applyFill="1" applyBorder="1" applyAlignment="1" applyProtection="1">
      <alignment horizontal="center" vertical="center" wrapText="1"/>
    </xf>
    <xf numFmtId="4" fontId="8" fillId="7" borderId="8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 wrapText="1" indent="1"/>
    </xf>
    <xf numFmtId="0" fontId="11" fillId="0" borderId="7" xfId="0" applyFont="1" applyBorder="1" applyAlignment="1" applyProtection="1">
      <alignment horizontal="left" vertical="center" wrapText="1" indent="1"/>
    </xf>
    <xf numFmtId="4" fontId="8" fillId="0" borderId="9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4" fontId="10" fillId="0" borderId="7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4" fontId="8" fillId="0" borderId="11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14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8" fillId="2" borderId="15" xfId="0" applyNumberFormat="1" applyFont="1" applyFill="1" applyBorder="1" applyAlignment="1" applyProtection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" fontId="10" fillId="0" borderId="6" xfId="0" applyNumberFormat="1" applyFont="1" applyFill="1" applyBorder="1" applyAlignment="1" applyProtection="1">
      <alignment horizontal="center" vertical="center" wrapText="1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textRotation="90" wrapText="1"/>
    </xf>
    <xf numFmtId="0" fontId="8" fillId="0" borderId="15" xfId="0" applyFont="1" applyBorder="1" applyAlignment="1" applyProtection="1">
      <alignment horizontal="center" vertical="center" textRotation="90" wrapText="1"/>
    </xf>
    <xf numFmtId="0" fontId="8" fillId="0" borderId="8" xfId="0" applyFont="1" applyBorder="1" applyAlignment="1" applyProtection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1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14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4" fontId="10" fillId="0" borderId="3" xfId="0" applyNumberFormat="1" applyFont="1" applyFill="1" applyBorder="1" applyAlignment="1" applyProtection="1">
      <alignment horizontal="center" vertical="center" wrapText="1"/>
    </xf>
    <xf numFmtId="4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14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</cellXfs>
  <cellStyles count="325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/>
    <cellStyle name="40% - Accent3 11" xfId="122"/>
    <cellStyle name="40% - Accent3 12" xfId="123"/>
    <cellStyle name="40% - Accent3 13" xfId="124"/>
    <cellStyle name="40% - Accent3 14" xfId="125"/>
    <cellStyle name="40% - Accent3 15" xfId="126"/>
    <cellStyle name="40% - Accent3 16" xfId="127"/>
    <cellStyle name="40% - Accent3 17" xfId="128"/>
    <cellStyle name="40% - Accent3 18" xfId="129"/>
    <cellStyle name="40% - Accent3 19" xfId="130"/>
    <cellStyle name="40% - Accent3 2" xfId="131"/>
    <cellStyle name="40% - Accent3 20" xfId="132"/>
    <cellStyle name="40% - Accent3 21" xfId="133"/>
    <cellStyle name="40% - Accent3 22" xfId="134"/>
    <cellStyle name="40% - Accent3 23" xfId="135"/>
    <cellStyle name="40% - Accent3 24" xfId="136"/>
    <cellStyle name="40% - Accent3 25" xfId="137"/>
    <cellStyle name="40% - Accent3 26" xfId="138"/>
    <cellStyle name="40% - Accent3 27" xfId="139"/>
    <cellStyle name="40% - Accent3 28" xfId="140"/>
    <cellStyle name="40% - Accent3 29" xfId="141"/>
    <cellStyle name="40% - Accent3 3" xfId="142"/>
    <cellStyle name="40% - Accent3 30" xfId="143"/>
    <cellStyle name="40% - Accent3 4" xfId="144"/>
    <cellStyle name="40% - Accent3 5" xfId="145"/>
    <cellStyle name="40% - Accent3 6" xfId="146"/>
    <cellStyle name="40% - Accent3 7" xfId="147"/>
    <cellStyle name="40% - Accent3 8" xfId="148"/>
    <cellStyle name="40% - Accent3 9" xfId="149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/>
    <cellStyle name="60% - Accent3 11" xfId="156"/>
    <cellStyle name="60% - Accent3 12" xfId="157"/>
    <cellStyle name="60% - Accent3 13" xfId="158"/>
    <cellStyle name="60% - Accent3 14" xfId="159"/>
    <cellStyle name="60% - Accent3 15" xfId="160"/>
    <cellStyle name="60% - Accent3 16" xfId="161"/>
    <cellStyle name="60% - Accent3 17" xfId="162"/>
    <cellStyle name="60% - Accent3 18" xfId="163"/>
    <cellStyle name="60% - Accent3 19" xfId="164"/>
    <cellStyle name="60% - Accent3 2" xfId="165"/>
    <cellStyle name="60% - Accent3 20" xfId="166"/>
    <cellStyle name="60% - Accent3 21" xfId="167"/>
    <cellStyle name="60% - Accent3 22" xfId="168"/>
    <cellStyle name="60% - Accent3 23" xfId="169"/>
    <cellStyle name="60% - Accent3 24" xfId="170"/>
    <cellStyle name="60% - Accent3 25" xfId="171"/>
    <cellStyle name="60% - Accent3 26" xfId="172"/>
    <cellStyle name="60% - Accent3 27" xfId="173"/>
    <cellStyle name="60% - Accent3 28" xfId="174"/>
    <cellStyle name="60% - Accent3 29" xfId="175"/>
    <cellStyle name="60% - Accent3 3" xfId="176"/>
    <cellStyle name="60% - Accent3 30" xfId="177"/>
    <cellStyle name="60% - Accent3 4" xfId="178"/>
    <cellStyle name="60% - Accent3 5" xfId="179"/>
    <cellStyle name="60% - Accent3 6" xfId="180"/>
    <cellStyle name="60% - Accent3 7" xfId="181"/>
    <cellStyle name="60% - Accent3 8" xfId="182"/>
    <cellStyle name="60% - Accent3 9" xfId="183"/>
    <cellStyle name="60% - Accent4 10" xfId="184"/>
    <cellStyle name="60% - Accent4 11" xfId="185"/>
    <cellStyle name="60% - Accent4 12" xfId="186"/>
    <cellStyle name="60% - Accent4 13" xfId="187"/>
    <cellStyle name="60% - Accent4 14" xfId="188"/>
    <cellStyle name="60% - Accent4 15" xfId="189"/>
    <cellStyle name="60% - Accent4 16" xfId="190"/>
    <cellStyle name="60% - Accent4 17" xfId="191"/>
    <cellStyle name="60% - Accent4 18" xfId="192"/>
    <cellStyle name="60% - Accent4 19" xfId="193"/>
    <cellStyle name="60% - Accent4 2" xfId="194"/>
    <cellStyle name="60% - Accent4 20" xfId="195"/>
    <cellStyle name="60% - Accent4 21" xfId="196"/>
    <cellStyle name="60% - Accent4 22" xfId="197"/>
    <cellStyle name="60% - Accent4 23" xfId="198"/>
    <cellStyle name="60% - Accent4 24" xfId="199"/>
    <cellStyle name="60% - Accent4 25" xfId="200"/>
    <cellStyle name="60% - Accent4 26" xfId="201"/>
    <cellStyle name="60% - Accent4 27" xfId="202"/>
    <cellStyle name="60% - Accent4 28" xfId="203"/>
    <cellStyle name="60% - Accent4 29" xfId="204"/>
    <cellStyle name="60% - Accent4 3" xfId="205"/>
    <cellStyle name="60% - Accent4 30" xfId="206"/>
    <cellStyle name="60% - Accent4 4" xfId="207"/>
    <cellStyle name="60% - Accent4 5" xfId="208"/>
    <cellStyle name="60% - Accent4 6" xfId="209"/>
    <cellStyle name="60% - Accent4 7" xfId="210"/>
    <cellStyle name="60% - Accent4 8" xfId="211"/>
    <cellStyle name="60% - Accent4 9" xfId="212"/>
    <cellStyle name="60% - Accent5" xfId="213" builtinId="48" customBuiltin="1"/>
    <cellStyle name="60% - Accent6 10" xfId="214"/>
    <cellStyle name="60% - Accent6 11" xfId="215"/>
    <cellStyle name="60% - Accent6 12" xfId="216"/>
    <cellStyle name="60% - Accent6 13" xfId="217"/>
    <cellStyle name="60% - Accent6 14" xfId="218"/>
    <cellStyle name="60% - Accent6 15" xfId="219"/>
    <cellStyle name="60% - Accent6 16" xfId="220"/>
    <cellStyle name="60% - Accent6 17" xfId="221"/>
    <cellStyle name="60% - Accent6 18" xfId="222"/>
    <cellStyle name="60% - Accent6 19" xfId="223"/>
    <cellStyle name="60% - Accent6 2" xfId="224"/>
    <cellStyle name="60% - Accent6 20" xfId="225"/>
    <cellStyle name="60% - Accent6 21" xfId="226"/>
    <cellStyle name="60% - Accent6 22" xfId="227"/>
    <cellStyle name="60% - Accent6 23" xfId="228"/>
    <cellStyle name="60% - Accent6 24" xfId="229"/>
    <cellStyle name="60% - Accent6 25" xfId="230"/>
    <cellStyle name="60% - Accent6 26" xfId="231"/>
    <cellStyle name="60% - Accent6 27" xfId="232"/>
    <cellStyle name="60% - Accent6 28" xfId="233"/>
    <cellStyle name="60% - Accent6 29" xfId="234"/>
    <cellStyle name="60% - Accent6 3" xfId="235"/>
    <cellStyle name="60% - Accent6 30" xfId="236"/>
    <cellStyle name="60% - Accent6 4" xfId="237"/>
    <cellStyle name="60% - Accent6 5" xfId="238"/>
    <cellStyle name="60% - Accent6 6" xfId="239"/>
    <cellStyle name="60% - Accent6 7" xfId="240"/>
    <cellStyle name="60% - Accent6 8" xfId="241"/>
    <cellStyle name="60% - Accent6 9" xfId="242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" xfId="324" builtinId="3"/>
    <cellStyle name="Comma 2" xfId="252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/>
    <cellStyle name="Note 10" xfId="263"/>
    <cellStyle name="Note 11" xfId="264"/>
    <cellStyle name="Note 12" xfId="265"/>
    <cellStyle name="Note 13" xfId="266"/>
    <cellStyle name="Note 14" xfId="267"/>
    <cellStyle name="Note 15" xfId="268"/>
    <cellStyle name="Note 16" xfId="269"/>
    <cellStyle name="Note 17" xfId="270"/>
    <cellStyle name="Note 18" xfId="271"/>
    <cellStyle name="Note 19" xfId="272"/>
    <cellStyle name="Note 2" xfId="273"/>
    <cellStyle name="Note 20" xfId="274"/>
    <cellStyle name="Note 21" xfId="275"/>
    <cellStyle name="Note 22" xfId="276"/>
    <cellStyle name="Note 23" xfId="277"/>
    <cellStyle name="Note 24" xfId="278"/>
    <cellStyle name="Note 25" xfId="279"/>
    <cellStyle name="Note 26" xfId="280"/>
    <cellStyle name="Note 27" xfId="281"/>
    <cellStyle name="Note 28" xfId="282"/>
    <cellStyle name="Note 29" xfId="283"/>
    <cellStyle name="Note 3" xfId="284"/>
    <cellStyle name="Note 30" xfId="285"/>
    <cellStyle name="Note 4" xfId="286"/>
    <cellStyle name="Note 5" xfId="287"/>
    <cellStyle name="Note 6" xfId="288"/>
    <cellStyle name="Note 7" xfId="289"/>
    <cellStyle name="Note 8" xfId="290"/>
    <cellStyle name="Note 9" xfId="291"/>
    <cellStyle name="Output" xfId="292" builtinId="21" customBuiltin="1"/>
    <cellStyle name="Title 10" xfId="293"/>
    <cellStyle name="Title 11" xfId="294"/>
    <cellStyle name="Title 12" xfId="295"/>
    <cellStyle name="Title 13" xfId="296"/>
    <cellStyle name="Title 14" xfId="297"/>
    <cellStyle name="Title 15" xfId="298"/>
    <cellStyle name="Title 16" xfId="299"/>
    <cellStyle name="Title 17" xfId="300"/>
    <cellStyle name="Title 18" xfId="301"/>
    <cellStyle name="Title 19" xfId="302"/>
    <cellStyle name="Title 2" xfId="303"/>
    <cellStyle name="Title 20" xfId="304"/>
    <cellStyle name="Title 21" xfId="305"/>
    <cellStyle name="Title 22" xfId="306"/>
    <cellStyle name="Title 23" xfId="307"/>
    <cellStyle name="Title 24" xfId="308"/>
    <cellStyle name="Title 25" xfId="309"/>
    <cellStyle name="Title 26" xfId="310"/>
    <cellStyle name="Title 27" xfId="311"/>
    <cellStyle name="Title 28" xfId="312"/>
    <cellStyle name="Title 29" xfId="313"/>
    <cellStyle name="Title 3" xfId="314"/>
    <cellStyle name="Title 30" xfId="315"/>
    <cellStyle name="Title 4" xfId="316"/>
    <cellStyle name="Title 5" xfId="317"/>
    <cellStyle name="Title 6" xfId="318"/>
    <cellStyle name="Title 7" xfId="319"/>
    <cellStyle name="Title 8" xfId="320"/>
    <cellStyle name="Title 9" xfId="321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2">
          <cell r="E22">
            <v>39831.199999999997</v>
          </cell>
          <cell r="F22">
            <v>24229.4</v>
          </cell>
          <cell r="G22">
            <v>147582.29999999999</v>
          </cell>
          <cell r="H22">
            <v>25644.799999999999</v>
          </cell>
          <cell r="I22">
            <v>55215.5</v>
          </cell>
          <cell r="J22">
            <v>686562.4</v>
          </cell>
          <cell r="K22">
            <v>83703.3</v>
          </cell>
          <cell r="L22">
            <v>52168.6</v>
          </cell>
          <cell r="M22">
            <v>33580.9</v>
          </cell>
          <cell r="N22">
            <v>2799.3</v>
          </cell>
          <cell r="O22">
            <v>66645.5</v>
          </cell>
          <cell r="P22">
            <v>30319.5</v>
          </cell>
        </row>
        <row r="23">
          <cell r="E23">
            <v>8408.7999999999993</v>
          </cell>
          <cell r="F23">
            <v>4117.5</v>
          </cell>
          <cell r="G23">
            <v>36086.5</v>
          </cell>
          <cell r="H23">
            <v>7742.3</v>
          </cell>
          <cell r="I23">
            <v>7859.9</v>
          </cell>
          <cell r="J23">
            <v>118414.7</v>
          </cell>
          <cell r="K23">
            <v>11460.1</v>
          </cell>
          <cell r="L23">
            <v>22521.8</v>
          </cell>
          <cell r="M23">
            <v>12555.6</v>
          </cell>
          <cell r="N23">
            <v>1189</v>
          </cell>
          <cell r="O23">
            <v>13350.8</v>
          </cell>
          <cell r="P23">
            <v>10701.1</v>
          </cell>
        </row>
        <row r="43">
          <cell r="E43">
            <v>1171686.2</v>
          </cell>
          <cell r="F43">
            <v>621384.30000000005</v>
          </cell>
          <cell r="G43">
            <v>1678277.2</v>
          </cell>
          <cell r="H43">
            <v>441660.5</v>
          </cell>
          <cell r="I43">
            <v>1200827.6000000001</v>
          </cell>
          <cell r="J43">
            <v>1996044.6</v>
          </cell>
          <cell r="K43">
            <v>1438486.7</v>
          </cell>
          <cell r="L43">
            <v>1396686.8</v>
          </cell>
          <cell r="M43">
            <v>182627.8</v>
          </cell>
          <cell r="N43">
            <v>73415.100000000006</v>
          </cell>
          <cell r="O43">
            <v>1423474.6</v>
          </cell>
          <cell r="P43">
            <v>820278.9</v>
          </cell>
        </row>
        <row r="44">
          <cell r="E44">
            <v>448757.4</v>
          </cell>
          <cell r="F44">
            <v>213455</v>
          </cell>
          <cell r="G44">
            <v>667895.5</v>
          </cell>
          <cell r="H44">
            <v>186812.6</v>
          </cell>
          <cell r="I44">
            <v>493719.5</v>
          </cell>
          <cell r="J44">
            <v>799775.9</v>
          </cell>
          <cell r="K44">
            <v>607354.5</v>
          </cell>
          <cell r="L44">
            <v>509061.4</v>
          </cell>
          <cell r="M44">
            <v>77237.100000000006</v>
          </cell>
          <cell r="N44">
            <v>35460.1</v>
          </cell>
          <cell r="O44">
            <v>593553.19999999995</v>
          </cell>
          <cell r="P44">
            <v>336524.6</v>
          </cell>
        </row>
        <row r="71">
          <cell r="E71">
            <v>18143.400000000001</v>
          </cell>
          <cell r="F71">
            <v>2753.6</v>
          </cell>
          <cell r="G71">
            <v>26392.400000000001</v>
          </cell>
          <cell r="H71">
            <v>5425.5</v>
          </cell>
          <cell r="I71">
            <v>25694.2</v>
          </cell>
          <cell r="J71">
            <v>33603.599999999999</v>
          </cell>
          <cell r="K71">
            <v>32716.400000000001</v>
          </cell>
          <cell r="L71">
            <v>8749.4</v>
          </cell>
          <cell r="M71">
            <v>8868</v>
          </cell>
          <cell r="N71">
            <v>4192</v>
          </cell>
          <cell r="O71">
            <v>32457.200000000001</v>
          </cell>
          <cell r="P71">
            <v>13135.9</v>
          </cell>
        </row>
        <row r="72">
          <cell r="E72">
            <v>1894.1</v>
          </cell>
          <cell r="F72">
            <v>681</v>
          </cell>
          <cell r="G72">
            <v>2689.2</v>
          </cell>
          <cell r="H72">
            <v>610.4</v>
          </cell>
          <cell r="I72">
            <v>3316.3</v>
          </cell>
          <cell r="J72">
            <v>2978.7</v>
          </cell>
          <cell r="K72">
            <v>2528.3000000000002</v>
          </cell>
          <cell r="L72">
            <v>1368.3</v>
          </cell>
          <cell r="M72">
            <v>1427.3</v>
          </cell>
          <cell r="N72">
            <v>733.6</v>
          </cell>
          <cell r="O72">
            <v>4888.2</v>
          </cell>
          <cell r="P72">
            <v>3694</v>
          </cell>
        </row>
        <row r="92">
          <cell r="E92">
            <v>447564.5</v>
          </cell>
          <cell r="F92">
            <v>318025</v>
          </cell>
          <cell r="G92">
            <v>1106498.6000000001</v>
          </cell>
          <cell r="H92">
            <v>269789.59999999998</v>
          </cell>
          <cell r="I92">
            <v>367988.2</v>
          </cell>
          <cell r="J92">
            <v>2528570.7999999998</v>
          </cell>
          <cell r="K92">
            <v>941022.3</v>
          </cell>
          <cell r="L92">
            <v>381874.2</v>
          </cell>
          <cell r="M92">
            <v>258421.7</v>
          </cell>
          <cell r="N92">
            <v>40071.1</v>
          </cell>
          <cell r="O92">
            <v>648906.9</v>
          </cell>
          <cell r="P92">
            <v>521493.8</v>
          </cell>
        </row>
        <row r="93">
          <cell r="E93">
            <v>139882.70000000001</v>
          </cell>
          <cell r="F93">
            <v>73029.100000000006</v>
          </cell>
          <cell r="G93">
            <v>330168.7</v>
          </cell>
          <cell r="H93">
            <v>78647.5</v>
          </cell>
          <cell r="I93">
            <v>148781.1</v>
          </cell>
          <cell r="J93">
            <v>636376.19999999995</v>
          </cell>
          <cell r="K93">
            <v>497750.9</v>
          </cell>
          <cell r="L93">
            <v>133390</v>
          </cell>
          <cell r="M93">
            <v>78802.2</v>
          </cell>
          <cell r="N93">
            <v>11544.9</v>
          </cell>
          <cell r="O93">
            <v>235665.3</v>
          </cell>
          <cell r="P93">
            <v>152795.20000000001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6">
          <cell r="E26">
            <v>17936.2</v>
          </cell>
          <cell r="F26">
            <v>10899</v>
          </cell>
          <cell r="G26">
            <v>22650</v>
          </cell>
          <cell r="H26">
            <v>6000</v>
          </cell>
          <cell r="I26">
            <v>24873.599999999999</v>
          </cell>
          <cell r="J26">
            <v>308953.09999999998</v>
          </cell>
          <cell r="K26">
            <v>37666.400000000001</v>
          </cell>
          <cell r="L26">
            <v>23476.1</v>
          </cell>
          <cell r="M26">
            <v>15111.4</v>
          </cell>
          <cell r="N26">
            <v>1362</v>
          </cell>
          <cell r="O26">
            <v>28550</v>
          </cell>
          <cell r="P26">
            <v>13643.8</v>
          </cell>
        </row>
        <row r="47">
          <cell r="E47">
            <v>527200</v>
          </cell>
          <cell r="F47">
            <v>279621</v>
          </cell>
          <cell r="G47">
            <v>775000</v>
          </cell>
          <cell r="H47">
            <v>208000</v>
          </cell>
          <cell r="I47">
            <v>540372.4</v>
          </cell>
          <cell r="J47">
            <v>898220.1</v>
          </cell>
          <cell r="K47">
            <v>647319</v>
          </cell>
          <cell r="L47">
            <v>628509.1</v>
          </cell>
          <cell r="M47">
            <v>82182.5</v>
          </cell>
          <cell r="N47">
            <v>33263.1</v>
          </cell>
          <cell r="O47">
            <v>597200</v>
          </cell>
          <cell r="P47">
            <v>369125.5</v>
          </cell>
        </row>
        <row r="75">
          <cell r="E75">
            <v>8164.5</v>
          </cell>
          <cell r="F75">
            <v>1237.5</v>
          </cell>
          <cell r="G75">
            <v>2100</v>
          </cell>
          <cell r="H75">
            <v>2500</v>
          </cell>
          <cell r="I75">
            <v>11561.7</v>
          </cell>
          <cell r="J75">
            <v>15121.6</v>
          </cell>
          <cell r="K75">
            <v>14722.2</v>
          </cell>
          <cell r="L75">
            <v>3937.3</v>
          </cell>
          <cell r="M75">
            <v>3990.6</v>
          </cell>
          <cell r="N75">
            <v>2095.6999999999998</v>
          </cell>
          <cell r="O75">
            <v>13900</v>
          </cell>
          <cell r="P75">
            <v>5911.2</v>
          </cell>
        </row>
        <row r="96">
          <cell r="E96">
            <v>201404</v>
          </cell>
          <cell r="F96">
            <v>143109</v>
          </cell>
          <cell r="G96">
            <v>490600</v>
          </cell>
          <cell r="H96">
            <v>106000</v>
          </cell>
          <cell r="I96">
            <v>165594.6</v>
          </cell>
          <cell r="J96">
            <v>1137856.8999999999</v>
          </cell>
          <cell r="K96">
            <v>423460.2</v>
          </cell>
          <cell r="L96">
            <v>171843.4</v>
          </cell>
          <cell r="M96">
            <v>116289.7</v>
          </cell>
          <cell r="N96">
            <v>18002.099999999999</v>
          </cell>
          <cell r="O96">
            <v>278100</v>
          </cell>
          <cell r="P96">
            <v>234672.2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27">
          <cell r="E127">
            <v>198243</v>
          </cell>
          <cell r="F127">
            <v>122456</v>
          </cell>
          <cell r="G127">
            <v>404957.5</v>
          </cell>
          <cell r="H127">
            <v>123997.1</v>
          </cell>
          <cell r="I127">
            <v>156865</v>
          </cell>
          <cell r="J127">
            <v>956747</v>
          </cell>
          <cell r="K127">
            <v>317051</v>
          </cell>
          <cell r="L127">
            <v>183780.2</v>
          </cell>
          <cell r="M127">
            <v>17479.5</v>
          </cell>
          <cell r="N127">
            <v>13467</v>
          </cell>
          <cell r="O127">
            <v>239144</v>
          </cell>
          <cell r="P127">
            <v>125179</v>
          </cell>
        </row>
        <row r="128">
          <cell r="E128">
            <v>134170.9</v>
          </cell>
          <cell r="F128">
            <v>79533.2</v>
          </cell>
          <cell r="G128">
            <v>273971.3</v>
          </cell>
          <cell r="H128">
            <v>84253.3</v>
          </cell>
          <cell r="I128">
            <v>115361.2</v>
          </cell>
          <cell r="J128">
            <v>698105.2</v>
          </cell>
          <cell r="K128">
            <v>208166</v>
          </cell>
          <cell r="L128">
            <v>151953.70000000001</v>
          </cell>
          <cell r="M128">
            <v>14007.7</v>
          </cell>
          <cell r="N128">
            <v>9001.7999999999993</v>
          </cell>
          <cell r="O128">
            <v>175809.9</v>
          </cell>
          <cell r="P128">
            <v>94932.4</v>
          </cell>
        </row>
        <row r="134">
          <cell r="E134">
            <v>49.3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2.4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119117.5</v>
          </cell>
          <cell r="F141">
            <v>14488.9</v>
          </cell>
          <cell r="G141">
            <v>65646.600000000006</v>
          </cell>
          <cell r="H141">
            <v>38835.199999999997</v>
          </cell>
          <cell r="I141">
            <v>67024.899999999994</v>
          </cell>
          <cell r="J141">
            <v>507565.7</v>
          </cell>
          <cell r="K141">
            <v>40043.4</v>
          </cell>
          <cell r="L141">
            <v>52516.3</v>
          </cell>
          <cell r="M141">
            <v>9630.2999999999993</v>
          </cell>
          <cell r="N141">
            <v>5397</v>
          </cell>
          <cell r="O141">
            <v>57603.5</v>
          </cell>
          <cell r="P141">
            <v>48550.5</v>
          </cell>
        </row>
        <row r="142">
          <cell r="E142">
            <v>66214.3</v>
          </cell>
          <cell r="F142">
            <v>4999.8</v>
          </cell>
          <cell r="G142">
            <v>32961.5</v>
          </cell>
          <cell r="H142">
            <v>23615.7</v>
          </cell>
          <cell r="I142">
            <v>15980.1</v>
          </cell>
          <cell r="J142">
            <v>313396</v>
          </cell>
          <cell r="K142">
            <v>13711.5</v>
          </cell>
          <cell r="L142">
            <v>14793.7</v>
          </cell>
          <cell r="M142">
            <v>4259.8999999999996</v>
          </cell>
          <cell r="N142">
            <v>81.599999999999994</v>
          </cell>
          <cell r="O142">
            <v>19863.400000000001</v>
          </cell>
          <cell r="P142">
            <v>21579.599999999999</v>
          </cell>
        </row>
        <row r="148">
          <cell r="E148">
            <v>2316</v>
          </cell>
          <cell r="F148">
            <v>6144</v>
          </cell>
          <cell r="G148">
            <v>43000</v>
          </cell>
          <cell r="H148">
            <v>0</v>
          </cell>
          <cell r="I148">
            <v>3420</v>
          </cell>
          <cell r="J148">
            <v>1000</v>
          </cell>
          <cell r="K148">
            <v>960</v>
          </cell>
          <cell r="L148">
            <v>5096.5</v>
          </cell>
          <cell r="M148">
            <v>0</v>
          </cell>
          <cell r="N148">
            <v>1200</v>
          </cell>
          <cell r="O148">
            <v>3000</v>
          </cell>
          <cell r="P148">
            <v>5100</v>
          </cell>
        </row>
        <row r="149">
          <cell r="E149">
            <v>1158</v>
          </cell>
          <cell r="F149">
            <v>512</v>
          </cell>
          <cell r="G149">
            <v>19117.7</v>
          </cell>
          <cell r="H149">
            <v>0</v>
          </cell>
          <cell r="I149">
            <v>1035</v>
          </cell>
          <cell r="J149">
            <v>601.6</v>
          </cell>
          <cell r="K149">
            <v>480</v>
          </cell>
          <cell r="L149">
            <v>1991.4</v>
          </cell>
          <cell r="M149">
            <v>0</v>
          </cell>
          <cell r="N149">
            <v>672.2</v>
          </cell>
          <cell r="O149">
            <v>1500</v>
          </cell>
          <cell r="P149">
            <v>2392.4</v>
          </cell>
        </row>
        <row r="155">
          <cell r="E155">
            <v>1661.4</v>
          </cell>
          <cell r="F155">
            <v>2699.8</v>
          </cell>
          <cell r="G155">
            <v>23196.7</v>
          </cell>
          <cell r="H155">
            <v>12614.5</v>
          </cell>
          <cell r="I155">
            <v>1551</v>
          </cell>
          <cell r="J155">
            <v>98980.6</v>
          </cell>
          <cell r="K155">
            <v>7047.3</v>
          </cell>
          <cell r="L155">
            <v>4406.2</v>
          </cell>
          <cell r="M155">
            <v>4.9000000000000004</v>
          </cell>
          <cell r="N155">
            <v>33.1</v>
          </cell>
          <cell r="O155">
            <v>1182.5</v>
          </cell>
          <cell r="P155">
            <v>4295.6000000000004</v>
          </cell>
        </row>
        <row r="156">
          <cell r="E156">
            <v>106.1</v>
          </cell>
          <cell r="F156">
            <v>4604.3</v>
          </cell>
          <cell r="G156">
            <v>5003.7</v>
          </cell>
          <cell r="H156">
            <v>10046.5</v>
          </cell>
          <cell r="I156">
            <v>97.1</v>
          </cell>
          <cell r="J156">
            <v>51322.9</v>
          </cell>
          <cell r="K156">
            <v>4216</v>
          </cell>
          <cell r="L156">
            <v>170.6</v>
          </cell>
          <cell r="M156">
            <v>10.8</v>
          </cell>
          <cell r="N156">
            <v>0.6</v>
          </cell>
          <cell r="O156">
            <v>171.9</v>
          </cell>
          <cell r="P156">
            <v>109.9</v>
          </cell>
        </row>
        <row r="183">
          <cell r="E183">
            <v>3998</v>
          </cell>
          <cell r="F183">
            <v>1999</v>
          </cell>
          <cell r="G183">
            <v>3998</v>
          </cell>
          <cell r="H183">
            <v>0</v>
          </cell>
          <cell r="I183">
            <v>3998</v>
          </cell>
          <cell r="J183">
            <v>3998</v>
          </cell>
          <cell r="K183">
            <v>5997</v>
          </cell>
          <cell r="L183">
            <v>3998</v>
          </cell>
          <cell r="M183">
            <v>0</v>
          </cell>
          <cell r="N183">
            <v>0</v>
          </cell>
          <cell r="O183">
            <v>3998</v>
          </cell>
          <cell r="P183">
            <v>1999</v>
          </cell>
        </row>
        <row r="184">
          <cell r="E184">
            <v>1599.2</v>
          </cell>
          <cell r="F184">
            <v>799.6</v>
          </cell>
          <cell r="G184">
            <v>1599.2</v>
          </cell>
          <cell r="H184">
            <v>0</v>
          </cell>
          <cell r="I184">
            <v>1599.2</v>
          </cell>
          <cell r="J184">
            <v>1599.2</v>
          </cell>
          <cell r="K184">
            <v>2398.8000000000002</v>
          </cell>
          <cell r="L184">
            <v>1599.2</v>
          </cell>
          <cell r="M184">
            <v>0</v>
          </cell>
          <cell r="N184">
            <v>0</v>
          </cell>
          <cell r="O184">
            <v>1599.2</v>
          </cell>
          <cell r="P184">
            <v>799.6</v>
          </cell>
        </row>
        <row r="197">
          <cell r="E197">
            <v>268231.5</v>
          </cell>
          <cell r="F197">
            <v>143041.70000000001</v>
          </cell>
          <cell r="G197">
            <v>405456</v>
          </cell>
          <cell r="H197">
            <v>147571.1</v>
          </cell>
          <cell r="I197">
            <v>315846.8</v>
          </cell>
          <cell r="J197">
            <v>860963.5</v>
          </cell>
          <cell r="K197">
            <v>404305</v>
          </cell>
          <cell r="L197">
            <v>380140</v>
          </cell>
          <cell r="M197">
            <v>38708.9</v>
          </cell>
          <cell r="N197">
            <v>31234.6</v>
          </cell>
          <cell r="O197">
            <v>512686</v>
          </cell>
          <cell r="P197">
            <v>232811.2</v>
          </cell>
        </row>
        <row r="198">
          <cell r="E198">
            <v>110493</v>
          </cell>
          <cell r="F198">
            <v>77742.399999999994</v>
          </cell>
          <cell r="G198">
            <v>223279</v>
          </cell>
          <cell r="H198">
            <v>81562.5</v>
          </cell>
          <cell r="I198">
            <v>159566.39999999999</v>
          </cell>
          <cell r="J198">
            <v>419181.6</v>
          </cell>
          <cell r="K198">
            <v>202860.3</v>
          </cell>
          <cell r="L198">
            <v>188364.4</v>
          </cell>
          <cell r="M198">
            <v>22292.2</v>
          </cell>
          <cell r="N198">
            <v>14033.4</v>
          </cell>
          <cell r="O198">
            <v>250925.7</v>
          </cell>
          <cell r="P198">
            <v>120491</v>
          </cell>
        </row>
        <row r="218">
          <cell r="E218">
            <v>271218.7</v>
          </cell>
          <cell r="F218">
            <v>143278.70000000001</v>
          </cell>
          <cell r="G218">
            <v>408918.9</v>
          </cell>
          <cell r="H218">
            <v>147793.4</v>
          </cell>
          <cell r="I218">
            <v>316141.40000000002</v>
          </cell>
          <cell r="J218">
            <v>862177.3</v>
          </cell>
          <cell r="K218">
            <v>405088.5</v>
          </cell>
          <cell r="L218">
            <v>382880</v>
          </cell>
          <cell r="M218">
            <v>39805.9</v>
          </cell>
          <cell r="N218">
            <v>31255.1</v>
          </cell>
          <cell r="O218">
            <v>514377.1</v>
          </cell>
          <cell r="P218">
            <v>234572.6</v>
          </cell>
        </row>
        <row r="219">
          <cell r="E219">
            <v>110449.5</v>
          </cell>
          <cell r="F219">
            <v>77840.600000000006</v>
          </cell>
          <cell r="G219">
            <v>223411.1</v>
          </cell>
          <cell r="H219">
            <v>81579.5</v>
          </cell>
          <cell r="I219">
            <v>159880.20000000001</v>
          </cell>
          <cell r="J219">
            <v>418987.7</v>
          </cell>
          <cell r="K219">
            <v>202885.3</v>
          </cell>
          <cell r="L219">
            <v>188719.1</v>
          </cell>
          <cell r="M219">
            <v>22294.2</v>
          </cell>
          <cell r="N219">
            <v>14035.5</v>
          </cell>
          <cell r="O219">
            <v>250938.3</v>
          </cell>
          <cell r="P219">
            <v>120507</v>
          </cell>
        </row>
        <row r="225">
          <cell r="E225">
            <v>10000</v>
          </cell>
          <cell r="F225">
            <v>4000</v>
          </cell>
          <cell r="G225">
            <v>10000</v>
          </cell>
          <cell r="H225">
            <v>6000</v>
          </cell>
          <cell r="I225">
            <v>9000</v>
          </cell>
          <cell r="J225">
            <v>15000</v>
          </cell>
          <cell r="K225">
            <v>15000</v>
          </cell>
          <cell r="L225">
            <v>8000</v>
          </cell>
          <cell r="M225">
            <v>2700</v>
          </cell>
          <cell r="N225">
            <v>1000</v>
          </cell>
          <cell r="O225">
            <v>11000</v>
          </cell>
          <cell r="P225">
            <v>4000</v>
          </cell>
        </row>
        <row r="226">
          <cell r="E226">
            <v>8715.2999999999993</v>
          </cell>
          <cell r="F226">
            <v>2185.8000000000002</v>
          </cell>
          <cell r="G226">
            <v>7088.2</v>
          </cell>
          <cell r="H226">
            <v>4141.7</v>
          </cell>
          <cell r="I226">
            <v>3012.5</v>
          </cell>
          <cell r="J226">
            <v>11122.7</v>
          </cell>
          <cell r="K226">
            <v>6023.7</v>
          </cell>
          <cell r="L226">
            <v>4510.1000000000004</v>
          </cell>
          <cell r="M226">
            <v>1945</v>
          </cell>
          <cell r="N226">
            <v>60</v>
          </cell>
          <cell r="O226">
            <v>5201.7</v>
          </cell>
          <cell r="P226">
            <v>2992.7</v>
          </cell>
        </row>
        <row r="232">
          <cell r="E232">
            <v>22000</v>
          </cell>
          <cell r="F232">
            <v>14000</v>
          </cell>
          <cell r="G232">
            <v>35000</v>
          </cell>
          <cell r="H232">
            <v>10000</v>
          </cell>
          <cell r="I232">
            <v>20000</v>
          </cell>
          <cell r="J232">
            <v>40000</v>
          </cell>
          <cell r="K232">
            <v>30000</v>
          </cell>
          <cell r="L232">
            <v>10500</v>
          </cell>
          <cell r="M232">
            <v>20</v>
          </cell>
          <cell r="N232">
            <v>1500</v>
          </cell>
          <cell r="O232">
            <v>30000</v>
          </cell>
          <cell r="P232">
            <v>15000</v>
          </cell>
        </row>
        <row r="233">
          <cell r="E233">
            <v>2432.3000000000002</v>
          </cell>
          <cell r="F233">
            <v>5334</v>
          </cell>
          <cell r="G233">
            <v>18300.400000000001</v>
          </cell>
          <cell r="H233">
            <v>4028.7</v>
          </cell>
          <cell r="I233">
            <v>3949.7</v>
          </cell>
          <cell r="J233">
            <v>2030.9</v>
          </cell>
          <cell r="K233">
            <v>4688.5</v>
          </cell>
          <cell r="L233">
            <v>7319.3</v>
          </cell>
          <cell r="M233">
            <v>0</v>
          </cell>
          <cell r="N233">
            <v>103.4</v>
          </cell>
          <cell r="O233">
            <v>1966.4</v>
          </cell>
          <cell r="P233">
            <v>0</v>
          </cell>
        </row>
        <row r="253">
          <cell r="E253">
            <v>1600</v>
          </cell>
          <cell r="F253">
            <v>0</v>
          </cell>
          <cell r="G253">
            <v>0</v>
          </cell>
          <cell r="H253">
            <v>0</v>
          </cell>
          <cell r="I253">
            <v>1700</v>
          </cell>
          <cell r="J253">
            <v>0</v>
          </cell>
          <cell r="K253">
            <v>0</v>
          </cell>
          <cell r="L253">
            <v>1350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2600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31">
          <cell r="E131">
            <v>118647.5</v>
          </cell>
          <cell r="F131">
            <v>75621</v>
          </cell>
          <cell r="G131">
            <v>196297.5</v>
          </cell>
          <cell r="H131">
            <v>73354.100000000006</v>
          </cell>
          <cell r="I131">
            <v>100110</v>
          </cell>
          <cell r="J131">
            <v>568776</v>
          </cell>
          <cell r="K131">
            <v>188766</v>
          </cell>
          <cell r="L131">
            <v>117932.8</v>
          </cell>
          <cell r="M131">
            <v>10491.9</v>
          </cell>
          <cell r="N131">
            <v>7014.4</v>
          </cell>
          <cell r="O131">
            <v>139407</v>
          </cell>
          <cell r="P131">
            <v>66250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59600</v>
          </cell>
          <cell r="F145">
            <v>7242</v>
          </cell>
          <cell r="G145">
            <v>32823.199999999997</v>
          </cell>
          <cell r="H145">
            <v>11150</v>
          </cell>
          <cell r="I145">
            <v>33512.400000000001</v>
          </cell>
          <cell r="J145">
            <v>253782.9</v>
          </cell>
          <cell r="K145">
            <v>20021.099999999999</v>
          </cell>
          <cell r="L145">
            <v>26258</v>
          </cell>
          <cell r="M145">
            <v>4815.1000000000004</v>
          </cell>
          <cell r="N145">
            <v>1993.6</v>
          </cell>
          <cell r="O145">
            <v>26300</v>
          </cell>
          <cell r="P145">
            <v>24275.3</v>
          </cell>
        </row>
        <row r="152">
          <cell r="E152">
            <v>1158</v>
          </cell>
          <cell r="F152">
            <v>3072</v>
          </cell>
          <cell r="G152">
            <v>21500</v>
          </cell>
          <cell r="H152">
            <v>0</v>
          </cell>
          <cell r="I152">
            <v>1710</v>
          </cell>
          <cell r="J152">
            <v>500</v>
          </cell>
          <cell r="K152">
            <v>480</v>
          </cell>
          <cell r="L152">
            <v>2550</v>
          </cell>
          <cell r="M152">
            <v>0</v>
          </cell>
          <cell r="N152">
            <v>600</v>
          </cell>
          <cell r="O152">
            <v>1500</v>
          </cell>
          <cell r="P152">
            <v>2550</v>
          </cell>
        </row>
        <row r="159">
          <cell r="E159">
            <v>830.4</v>
          </cell>
          <cell r="F159">
            <v>1344</v>
          </cell>
          <cell r="G159">
            <v>11598.2</v>
          </cell>
          <cell r="H159">
            <v>3400</v>
          </cell>
          <cell r="I159">
            <v>775.2</v>
          </cell>
          <cell r="J159">
            <v>49490.3</v>
          </cell>
          <cell r="K159">
            <v>3523.5</v>
          </cell>
          <cell r="L159">
            <v>2202</v>
          </cell>
          <cell r="M159">
            <v>1.9</v>
          </cell>
          <cell r="N159">
            <v>16.2</v>
          </cell>
          <cell r="O159">
            <v>570</v>
          </cell>
          <cell r="P159">
            <v>2147.8000000000002</v>
          </cell>
        </row>
        <row r="187">
          <cell r="E187">
            <v>2998.5</v>
          </cell>
          <cell r="F187">
            <v>1499.3</v>
          </cell>
          <cell r="G187">
            <v>2998.5</v>
          </cell>
          <cell r="H187">
            <v>0</v>
          </cell>
          <cell r="I187">
            <v>2998.5</v>
          </cell>
          <cell r="J187">
            <v>2998.5</v>
          </cell>
          <cell r="K187">
            <v>4497.8999999999996</v>
          </cell>
          <cell r="L187">
            <v>2998.5</v>
          </cell>
          <cell r="M187">
            <v>0</v>
          </cell>
          <cell r="N187">
            <v>0</v>
          </cell>
          <cell r="O187">
            <v>2998.5</v>
          </cell>
          <cell r="P187">
            <v>1499.3</v>
          </cell>
        </row>
        <row r="201">
          <cell r="E201">
            <v>134200</v>
          </cell>
          <cell r="F201">
            <v>71520</v>
          </cell>
          <cell r="G201">
            <v>202728</v>
          </cell>
          <cell r="H201">
            <v>73800</v>
          </cell>
          <cell r="I201">
            <v>157923.4</v>
          </cell>
          <cell r="J201">
            <v>430481.8</v>
          </cell>
          <cell r="K201">
            <v>202152.4</v>
          </cell>
          <cell r="L201">
            <v>190070</v>
          </cell>
          <cell r="M201">
            <v>19354.2</v>
          </cell>
          <cell r="N201">
            <v>15616.8</v>
          </cell>
          <cell r="O201">
            <v>256320</v>
          </cell>
          <cell r="P201">
            <v>116405.8</v>
          </cell>
        </row>
        <row r="222">
          <cell r="E222">
            <v>135693.6</v>
          </cell>
          <cell r="F222">
            <v>71640</v>
          </cell>
          <cell r="G222">
            <v>204459</v>
          </cell>
          <cell r="H222">
            <v>73890</v>
          </cell>
          <cell r="I222">
            <v>158069.79999999999</v>
          </cell>
          <cell r="J222">
            <v>431088.7</v>
          </cell>
          <cell r="K222">
            <v>202543.9</v>
          </cell>
          <cell r="L222">
            <v>191430</v>
          </cell>
          <cell r="M222">
            <v>19902.8</v>
          </cell>
          <cell r="N222">
            <v>15626.4</v>
          </cell>
          <cell r="O222">
            <v>257162.7</v>
          </cell>
          <cell r="P222">
            <v>117286.5</v>
          </cell>
        </row>
        <row r="229">
          <cell r="E229">
            <v>5000</v>
          </cell>
          <cell r="F229">
            <v>2000</v>
          </cell>
          <cell r="G229">
            <v>5000</v>
          </cell>
          <cell r="H229">
            <v>2600</v>
          </cell>
          <cell r="I229">
            <v>4500</v>
          </cell>
          <cell r="J229">
            <v>7500</v>
          </cell>
          <cell r="K229">
            <v>7500</v>
          </cell>
          <cell r="L229">
            <v>4000</v>
          </cell>
          <cell r="M229">
            <v>1350</v>
          </cell>
          <cell r="N229">
            <v>498</v>
          </cell>
          <cell r="O229">
            <v>5700</v>
          </cell>
          <cell r="P229">
            <v>1970</v>
          </cell>
        </row>
        <row r="236">
          <cell r="E236">
            <v>10000</v>
          </cell>
          <cell r="F236">
            <v>6300</v>
          </cell>
          <cell r="G236">
            <v>17500</v>
          </cell>
          <cell r="H236">
            <v>5000</v>
          </cell>
          <cell r="I236">
            <v>10000</v>
          </cell>
          <cell r="J236">
            <v>20000</v>
          </cell>
          <cell r="K236">
            <v>15000</v>
          </cell>
          <cell r="L236">
            <v>5240</v>
          </cell>
          <cell r="M236">
            <v>10</v>
          </cell>
          <cell r="N236">
            <v>750</v>
          </cell>
          <cell r="O236">
            <v>17400</v>
          </cell>
          <cell r="P236">
            <v>7505</v>
          </cell>
        </row>
        <row r="257"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21_3"/>
    </sheetNames>
    <sheetDataSet>
      <sheetData sheetId="0">
        <row r="88">
          <cell r="R88">
            <v>337100</v>
          </cell>
        </row>
        <row r="92">
          <cell r="J92">
            <v>230100</v>
          </cell>
        </row>
        <row r="93">
          <cell r="R93">
            <v>153327</v>
          </cell>
        </row>
        <row r="112">
          <cell r="R112">
            <v>460000</v>
          </cell>
        </row>
        <row r="116">
          <cell r="J116">
            <v>230000</v>
          </cell>
        </row>
        <row r="117">
          <cell r="R117">
            <v>324210.5</v>
          </cell>
        </row>
        <row r="120">
          <cell r="R120">
            <v>13430355.1</v>
          </cell>
        </row>
        <row r="124">
          <cell r="J124">
            <v>6715177.5999999996</v>
          </cell>
        </row>
        <row r="125">
          <cell r="R125">
            <v>6715177.5999999996</v>
          </cell>
        </row>
        <row r="128">
          <cell r="R128">
            <v>1295095.3</v>
          </cell>
        </row>
        <row r="132">
          <cell r="J132">
            <v>712302.4</v>
          </cell>
        </row>
        <row r="133">
          <cell r="R133">
            <v>0</v>
          </cell>
        </row>
        <row r="136">
          <cell r="R136">
            <v>6669979.7000000002</v>
          </cell>
        </row>
        <row r="140">
          <cell r="J140">
            <v>3515640.8</v>
          </cell>
        </row>
        <row r="141">
          <cell r="R141">
            <v>2889341.8</v>
          </cell>
        </row>
        <row r="152">
          <cell r="R152">
            <v>81422.7</v>
          </cell>
        </row>
        <row r="156">
          <cell r="J156">
            <v>0</v>
          </cell>
        </row>
        <row r="157">
          <cell r="R157">
            <v>59394.6</v>
          </cell>
        </row>
        <row r="160">
          <cell r="R160">
            <v>250000</v>
          </cell>
        </row>
        <row r="164">
          <cell r="J164">
            <v>125000</v>
          </cell>
        </row>
        <row r="165">
          <cell r="R165">
            <v>174775.2</v>
          </cell>
        </row>
        <row r="168">
          <cell r="R168">
            <v>0</v>
          </cell>
        </row>
        <row r="172">
          <cell r="J172">
            <v>0</v>
          </cell>
        </row>
        <row r="173">
          <cell r="R173">
            <v>20853.8</v>
          </cell>
        </row>
        <row r="192">
          <cell r="R192">
            <v>49349494.100000001</v>
          </cell>
        </row>
        <row r="196">
          <cell r="J196">
            <v>24256574.699999999</v>
          </cell>
        </row>
        <row r="197">
          <cell r="R197">
            <v>11376306.199999999</v>
          </cell>
        </row>
        <row r="200">
          <cell r="R200">
            <v>0</v>
          </cell>
        </row>
        <row r="204">
          <cell r="J204">
            <v>0</v>
          </cell>
        </row>
        <row r="205">
          <cell r="R205">
            <v>1700</v>
          </cell>
        </row>
        <row r="336">
          <cell r="R336">
            <v>2251921.5</v>
          </cell>
        </row>
        <row r="340">
          <cell r="J340">
            <v>1125077.3</v>
          </cell>
        </row>
        <row r="341">
          <cell r="R341">
            <v>1161097.8</v>
          </cell>
        </row>
        <row r="352">
          <cell r="R352">
            <v>200000</v>
          </cell>
        </row>
        <row r="356">
          <cell r="J356">
            <v>100000</v>
          </cell>
        </row>
        <row r="357">
          <cell r="R357">
            <v>509759.7</v>
          </cell>
        </row>
        <row r="400">
          <cell r="R400">
            <v>485000</v>
          </cell>
        </row>
        <row r="404">
          <cell r="J404">
            <v>242500</v>
          </cell>
        </row>
        <row r="405">
          <cell r="R405">
            <v>1143025.3999999999</v>
          </cell>
        </row>
        <row r="448">
          <cell r="R448">
            <v>500000</v>
          </cell>
        </row>
        <row r="452">
          <cell r="J452">
            <v>250000</v>
          </cell>
        </row>
        <row r="453">
          <cell r="R453">
            <v>376007.8</v>
          </cell>
        </row>
        <row r="552">
          <cell r="R552">
            <v>419000</v>
          </cell>
        </row>
        <row r="556">
          <cell r="J556">
            <v>211000</v>
          </cell>
        </row>
        <row r="557">
          <cell r="R557">
            <v>141617.60000000001</v>
          </cell>
        </row>
        <row r="560">
          <cell r="R560">
            <v>771481.8</v>
          </cell>
        </row>
        <row r="561">
          <cell r="R561">
            <v>0</v>
          </cell>
        </row>
        <row r="564">
          <cell r="J564">
            <v>486301.7</v>
          </cell>
        </row>
        <row r="568">
          <cell r="R568">
            <v>12000</v>
          </cell>
        </row>
        <row r="572">
          <cell r="J572">
            <v>6000</v>
          </cell>
        </row>
        <row r="573">
          <cell r="R573">
            <v>15</v>
          </cell>
        </row>
        <row r="576">
          <cell r="R576">
            <v>2973936.5</v>
          </cell>
        </row>
        <row r="580">
          <cell r="J580">
            <v>224000</v>
          </cell>
        </row>
        <row r="581">
          <cell r="R581">
            <v>0</v>
          </cell>
        </row>
        <row r="592">
          <cell r="R592">
            <v>15000</v>
          </cell>
        </row>
        <row r="596">
          <cell r="J596">
            <v>7500</v>
          </cell>
        </row>
        <row r="597">
          <cell r="R597">
            <v>334083.90000000002</v>
          </cell>
        </row>
        <row r="608">
          <cell r="R608">
            <v>300</v>
          </cell>
        </row>
        <row r="612">
          <cell r="J612">
            <v>300</v>
          </cell>
        </row>
        <row r="613">
          <cell r="R613">
            <v>0</v>
          </cell>
        </row>
        <row r="616">
          <cell r="R616">
            <v>3000</v>
          </cell>
        </row>
        <row r="620">
          <cell r="J620">
            <v>1500</v>
          </cell>
        </row>
        <row r="621">
          <cell r="R6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563"/>
  <sheetViews>
    <sheetView tabSelected="1" topLeftCell="B13" zoomScaleNormal="100" workbookViewId="0">
      <selection activeCell="G22" sqref="G2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1.375" style="6" customWidth="1"/>
    <col min="5" max="5" width="10.625" style="6" customWidth="1"/>
    <col min="6" max="6" width="18" style="6" customWidth="1"/>
    <col min="7" max="7" width="12.875" style="6" customWidth="1"/>
    <col min="8" max="8" width="15.875" style="6" customWidth="1"/>
    <col min="9" max="9" width="12.375" style="6" customWidth="1"/>
    <col min="10" max="10" width="9.25" style="6" customWidth="1"/>
    <col min="11" max="11" width="13.5" style="6" customWidth="1"/>
    <col min="12" max="12" width="13.625" style="6" customWidth="1"/>
    <col min="13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1.5" style="6" customWidth="1"/>
    <col min="24" max="24" width="13" style="6" customWidth="1"/>
    <col min="25" max="25" width="6.62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1.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9.125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2.875" style="6" customWidth="1"/>
    <col min="91" max="92" width="10.5" style="6" customWidth="1"/>
    <col min="93" max="93" width="11.875" style="6" customWidth="1"/>
    <col min="94" max="94" width="12.625" style="6" customWidth="1"/>
    <col min="95" max="95" width="13" style="6" customWidth="1"/>
    <col min="96" max="99" width="11.625" style="6" customWidth="1"/>
    <col min="100" max="100" width="10.25" style="6" customWidth="1"/>
    <col min="101" max="101" width="10.75" style="6" customWidth="1"/>
    <col min="102" max="102" width="9.75" style="6" customWidth="1"/>
    <col min="103" max="103" width="9.625" style="6" customWidth="1"/>
    <col min="104" max="105" width="9.5" style="6" customWidth="1"/>
    <col min="106" max="106" width="9.625" style="6" customWidth="1"/>
    <col min="107" max="107" width="13.25" style="6" customWidth="1"/>
    <col min="108" max="109" width="10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9.375" style="6" customWidth="1"/>
    <col min="126" max="126" width="11.5" style="6" customWidth="1"/>
    <col min="127" max="127" width="12.25" style="24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123" t="s">
        <v>68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36"/>
      <c r="AA1" s="36"/>
      <c r="AB1" s="36"/>
      <c r="AC1" s="36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23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124" t="s">
        <v>70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37"/>
      <c r="AA2" s="37"/>
      <c r="AB2" s="37"/>
      <c r="AC2" s="3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23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8"/>
      <c r="P3" s="24"/>
      <c r="R3" s="18"/>
      <c r="S3" s="18"/>
      <c r="W3" s="18"/>
      <c r="X3" s="18"/>
      <c r="Z3" s="68"/>
      <c r="AA3" s="68"/>
      <c r="AB3" s="68"/>
      <c r="AC3" s="9"/>
      <c r="AD3" s="9"/>
      <c r="AG3" s="10"/>
      <c r="AH3" s="11"/>
      <c r="AI3" s="11"/>
      <c r="AJ3" s="11"/>
      <c r="AK3" s="11"/>
      <c r="AL3" s="10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2:137" s="35" customFormat="1" ht="8.25" customHeight="1" x14ac:dyDescent="0.3">
      <c r="B4" s="118" t="s">
        <v>23</v>
      </c>
      <c r="C4" s="119" t="s">
        <v>22</v>
      </c>
      <c r="D4" s="120" t="s">
        <v>20</v>
      </c>
      <c r="E4" s="120" t="s">
        <v>21</v>
      </c>
      <c r="F4" s="125" t="s">
        <v>44</v>
      </c>
      <c r="G4" s="126"/>
      <c r="H4" s="126"/>
      <c r="I4" s="126"/>
      <c r="J4" s="127"/>
      <c r="K4" s="138" t="s">
        <v>43</v>
      </c>
      <c r="L4" s="139"/>
      <c r="M4" s="139"/>
      <c r="N4" s="139"/>
      <c r="O4" s="140"/>
      <c r="P4" s="34"/>
      <c r="Q4" s="34"/>
      <c r="R4" s="34"/>
      <c r="S4" s="34"/>
      <c r="T4" s="34"/>
      <c r="U4" s="83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5"/>
      <c r="DH4" s="103" t="s">
        <v>17</v>
      </c>
      <c r="DI4" s="83" t="s">
        <v>29</v>
      </c>
      <c r="DJ4" s="84"/>
      <c r="DK4" s="85"/>
      <c r="DL4" s="115" t="s">
        <v>19</v>
      </c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03" t="s">
        <v>17</v>
      </c>
      <c r="EE4" s="106" t="s">
        <v>28</v>
      </c>
      <c r="EF4" s="107"/>
      <c r="EG4" s="108"/>
    </row>
    <row r="5" spans="2:137" s="35" customFormat="1" ht="29.25" customHeight="1" x14ac:dyDescent="0.3">
      <c r="B5" s="118"/>
      <c r="C5" s="119"/>
      <c r="D5" s="121"/>
      <c r="E5" s="121"/>
      <c r="F5" s="128"/>
      <c r="G5" s="129"/>
      <c r="H5" s="129"/>
      <c r="I5" s="129"/>
      <c r="J5" s="130"/>
      <c r="K5" s="141"/>
      <c r="L5" s="142"/>
      <c r="M5" s="142"/>
      <c r="N5" s="142"/>
      <c r="O5" s="143"/>
      <c r="P5" s="31"/>
      <c r="Q5" s="136" t="s">
        <v>24</v>
      </c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7"/>
      <c r="BB5" s="86" t="s">
        <v>16</v>
      </c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91" t="s">
        <v>27</v>
      </c>
      <c r="BO5" s="92"/>
      <c r="BP5" s="92"/>
      <c r="BQ5" s="83" t="s">
        <v>11</v>
      </c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5"/>
      <c r="CG5" s="77" t="s">
        <v>0</v>
      </c>
      <c r="CH5" s="78"/>
      <c r="CI5" s="78"/>
      <c r="CJ5" s="78"/>
      <c r="CK5" s="78"/>
      <c r="CL5" s="78"/>
      <c r="CM5" s="78"/>
      <c r="CN5" s="78"/>
      <c r="CO5" s="79"/>
      <c r="CP5" s="83" t="s">
        <v>14</v>
      </c>
      <c r="CQ5" s="84"/>
      <c r="CR5" s="84"/>
      <c r="CS5" s="84"/>
      <c r="CT5" s="84"/>
      <c r="CU5" s="84"/>
      <c r="CV5" s="84"/>
      <c r="CW5" s="84"/>
      <c r="CX5" s="84"/>
      <c r="CY5" s="86" t="s">
        <v>34</v>
      </c>
      <c r="CZ5" s="86"/>
      <c r="DA5" s="86"/>
      <c r="DB5" s="91" t="s">
        <v>15</v>
      </c>
      <c r="DC5" s="92"/>
      <c r="DD5" s="93"/>
      <c r="DE5" s="91" t="s">
        <v>25</v>
      </c>
      <c r="DF5" s="92"/>
      <c r="DG5" s="93"/>
      <c r="DH5" s="104"/>
      <c r="DI5" s="97"/>
      <c r="DJ5" s="98"/>
      <c r="DK5" s="99"/>
      <c r="DL5" s="89"/>
      <c r="DM5" s="89"/>
      <c r="DN5" s="90"/>
      <c r="DO5" s="90"/>
      <c r="DP5" s="90"/>
      <c r="DQ5" s="90"/>
      <c r="DR5" s="91" t="s">
        <v>18</v>
      </c>
      <c r="DS5" s="92"/>
      <c r="DT5" s="93"/>
      <c r="DU5" s="116"/>
      <c r="DV5" s="117"/>
      <c r="DW5" s="117"/>
      <c r="DX5" s="117"/>
      <c r="DY5" s="117"/>
      <c r="DZ5" s="117"/>
      <c r="EA5" s="117"/>
      <c r="EB5" s="117"/>
      <c r="EC5" s="117"/>
      <c r="ED5" s="104"/>
      <c r="EE5" s="109"/>
      <c r="EF5" s="110"/>
      <c r="EG5" s="111"/>
    </row>
    <row r="6" spans="2:137" s="35" customFormat="1" ht="107.25" customHeight="1" x14ac:dyDescent="0.3">
      <c r="B6" s="118"/>
      <c r="C6" s="119"/>
      <c r="D6" s="121"/>
      <c r="E6" s="121"/>
      <c r="F6" s="131"/>
      <c r="G6" s="132"/>
      <c r="H6" s="132"/>
      <c r="I6" s="132"/>
      <c r="J6" s="133"/>
      <c r="K6" s="144"/>
      <c r="L6" s="145"/>
      <c r="M6" s="145"/>
      <c r="N6" s="145"/>
      <c r="O6" s="146"/>
      <c r="P6" s="74" t="s">
        <v>66</v>
      </c>
      <c r="Q6" s="75"/>
      <c r="R6" s="75"/>
      <c r="S6" s="75"/>
      <c r="T6" s="76"/>
      <c r="U6" s="74" t="s">
        <v>30</v>
      </c>
      <c r="V6" s="75"/>
      <c r="W6" s="75"/>
      <c r="X6" s="75"/>
      <c r="Y6" s="76"/>
      <c r="Z6" s="74" t="s">
        <v>1</v>
      </c>
      <c r="AA6" s="75"/>
      <c r="AB6" s="75"/>
      <c r="AC6" s="75"/>
      <c r="AD6" s="76"/>
      <c r="AE6" s="74" t="s">
        <v>2</v>
      </c>
      <c r="AF6" s="75"/>
      <c r="AG6" s="75"/>
      <c r="AH6" s="75"/>
      <c r="AI6" s="76"/>
      <c r="AJ6" s="74" t="s">
        <v>3</v>
      </c>
      <c r="AK6" s="75"/>
      <c r="AL6" s="75"/>
      <c r="AM6" s="75"/>
      <c r="AN6" s="76"/>
      <c r="AO6" s="74" t="s">
        <v>31</v>
      </c>
      <c r="AP6" s="75"/>
      <c r="AQ6" s="75"/>
      <c r="AR6" s="75"/>
      <c r="AS6" s="76"/>
      <c r="AT6" s="74" t="s">
        <v>4</v>
      </c>
      <c r="AU6" s="75"/>
      <c r="AV6" s="75"/>
      <c r="AW6" s="75"/>
      <c r="AX6" s="76"/>
      <c r="AY6" s="74" t="s">
        <v>5</v>
      </c>
      <c r="AZ6" s="75"/>
      <c r="BA6" s="75"/>
      <c r="BB6" s="134" t="s">
        <v>26</v>
      </c>
      <c r="BC6" s="135"/>
      <c r="BD6" s="135"/>
      <c r="BE6" s="134" t="s">
        <v>12</v>
      </c>
      <c r="BF6" s="135"/>
      <c r="BG6" s="135"/>
      <c r="BH6" s="150" t="s">
        <v>6</v>
      </c>
      <c r="BI6" s="115"/>
      <c r="BJ6" s="115"/>
      <c r="BK6" s="100" t="s">
        <v>7</v>
      </c>
      <c r="BL6" s="101"/>
      <c r="BM6" s="101"/>
      <c r="BN6" s="94"/>
      <c r="BO6" s="95"/>
      <c r="BP6" s="95"/>
      <c r="BQ6" s="77" t="s">
        <v>32</v>
      </c>
      <c r="BR6" s="78"/>
      <c r="BS6" s="78"/>
      <c r="BT6" s="79"/>
      <c r="BU6" s="80" t="s">
        <v>13</v>
      </c>
      <c r="BV6" s="80"/>
      <c r="BW6" s="80"/>
      <c r="BX6" s="80" t="s">
        <v>8</v>
      </c>
      <c r="BY6" s="80"/>
      <c r="BZ6" s="80"/>
      <c r="CA6" s="80" t="s">
        <v>9</v>
      </c>
      <c r="CB6" s="80"/>
      <c r="CC6" s="80"/>
      <c r="CD6" s="80" t="s">
        <v>10</v>
      </c>
      <c r="CE6" s="80"/>
      <c r="CF6" s="80"/>
      <c r="CG6" s="80" t="s">
        <v>63</v>
      </c>
      <c r="CH6" s="80"/>
      <c r="CI6" s="80"/>
      <c r="CJ6" s="77" t="s">
        <v>35</v>
      </c>
      <c r="CK6" s="78"/>
      <c r="CL6" s="78"/>
      <c r="CM6" s="80" t="s">
        <v>33</v>
      </c>
      <c r="CN6" s="80"/>
      <c r="CO6" s="80"/>
      <c r="CP6" s="77" t="s">
        <v>36</v>
      </c>
      <c r="CQ6" s="78"/>
      <c r="CR6" s="78"/>
      <c r="CS6" s="77" t="s">
        <v>64</v>
      </c>
      <c r="CT6" s="78"/>
      <c r="CU6" s="79"/>
      <c r="CV6" s="77" t="s">
        <v>37</v>
      </c>
      <c r="CW6" s="78"/>
      <c r="CX6" s="78"/>
      <c r="CY6" s="86"/>
      <c r="CZ6" s="86"/>
      <c r="DA6" s="86"/>
      <c r="DB6" s="94"/>
      <c r="DC6" s="95"/>
      <c r="DD6" s="96"/>
      <c r="DE6" s="94"/>
      <c r="DF6" s="95"/>
      <c r="DG6" s="96"/>
      <c r="DH6" s="104"/>
      <c r="DI6" s="100"/>
      <c r="DJ6" s="101"/>
      <c r="DK6" s="102"/>
      <c r="DL6" s="91" t="s">
        <v>38</v>
      </c>
      <c r="DM6" s="92"/>
      <c r="DN6" s="93"/>
      <c r="DO6" s="91" t="s">
        <v>39</v>
      </c>
      <c r="DP6" s="92"/>
      <c r="DQ6" s="93"/>
      <c r="DR6" s="94"/>
      <c r="DS6" s="95"/>
      <c r="DT6" s="96"/>
      <c r="DU6" s="91" t="s">
        <v>40</v>
      </c>
      <c r="DV6" s="92"/>
      <c r="DW6" s="93"/>
      <c r="DX6" s="91" t="s">
        <v>41</v>
      </c>
      <c r="DY6" s="92"/>
      <c r="DZ6" s="93"/>
      <c r="EA6" s="100" t="s">
        <v>42</v>
      </c>
      <c r="EB6" s="101"/>
      <c r="EC6" s="101"/>
      <c r="ED6" s="104"/>
      <c r="EE6" s="112"/>
      <c r="EF6" s="113"/>
      <c r="EG6" s="114"/>
    </row>
    <row r="7" spans="2:137" s="22" customFormat="1" ht="15" customHeight="1" x14ac:dyDescent="0.25">
      <c r="B7" s="118"/>
      <c r="C7" s="119"/>
      <c r="D7" s="121"/>
      <c r="E7" s="121"/>
      <c r="F7" s="72" t="s">
        <v>45</v>
      </c>
      <c r="G7" s="69" t="s">
        <v>46</v>
      </c>
      <c r="H7" s="70"/>
      <c r="I7" s="70"/>
      <c r="J7" s="71"/>
      <c r="K7" s="72" t="s">
        <v>45</v>
      </c>
      <c r="L7" s="69" t="s">
        <v>46</v>
      </c>
      <c r="M7" s="70"/>
      <c r="N7" s="70"/>
      <c r="O7" s="71"/>
      <c r="P7" s="72" t="s">
        <v>45</v>
      </c>
      <c r="Q7" s="69" t="s">
        <v>46</v>
      </c>
      <c r="R7" s="70"/>
      <c r="S7" s="70"/>
      <c r="T7" s="71"/>
      <c r="U7" s="72" t="s">
        <v>45</v>
      </c>
      <c r="V7" s="69" t="s">
        <v>46</v>
      </c>
      <c r="W7" s="70"/>
      <c r="X7" s="70"/>
      <c r="Y7" s="71"/>
      <c r="Z7" s="72" t="s">
        <v>45</v>
      </c>
      <c r="AA7" s="69" t="s">
        <v>46</v>
      </c>
      <c r="AB7" s="70"/>
      <c r="AC7" s="70"/>
      <c r="AD7" s="71"/>
      <c r="AE7" s="72" t="s">
        <v>45</v>
      </c>
      <c r="AF7" s="69" t="s">
        <v>46</v>
      </c>
      <c r="AG7" s="70"/>
      <c r="AH7" s="70"/>
      <c r="AI7" s="71"/>
      <c r="AJ7" s="72" t="s">
        <v>45</v>
      </c>
      <c r="AK7" s="69" t="s">
        <v>46</v>
      </c>
      <c r="AL7" s="70"/>
      <c r="AM7" s="70"/>
      <c r="AN7" s="71"/>
      <c r="AO7" s="72" t="s">
        <v>45</v>
      </c>
      <c r="AP7" s="69" t="s">
        <v>46</v>
      </c>
      <c r="AQ7" s="70"/>
      <c r="AR7" s="70"/>
      <c r="AS7" s="71"/>
      <c r="AT7" s="72" t="s">
        <v>45</v>
      </c>
      <c r="AU7" s="147" t="s">
        <v>46</v>
      </c>
      <c r="AV7" s="148"/>
      <c r="AW7" s="148"/>
      <c r="AX7" s="149"/>
      <c r="AY7" s="72" t="s">
        <v>45</v>
      </c>
      <c r="AZ7" s="87" t="s">
        <v>46</v>
      </c>
      <c r="BA7" s="88"/>
      <c r="BB7" s="72" t="s">
        <v>45</v>
      </c>
      <c r="BC7" s="87" t="s">
        <v>46</v>
      </c>
      <c r="BD7" s="88"/>
      <c r="BE7" s="72" t="s">
        <v>45</v>
      </c>
      <c r="BF7" s="87" t="s">
        <v>46</v>
      </c>
      <c r="BG7" s="88"/>
      <c r="BH7" s="72" t="s">
        <v>45</v>
      </c>
      <c r="BI7" s="69" t="s">
        <v>46</v>
      </c>
      <c r="BJ7" s="70"/>
      <c r="BK7" s="72" t="s">
        <v>45</v>
      </c>
      <c r="BL7" s="87" t="s">
        <v>46</v>
      </c>
      <c r="BM7" s="88"/>
      <c r="BN7" s="72" t="s">
        <v>45</v>
      </c>
      <c r="BO7" s="87" t="s">
        <v>46</v>
      </c>
      <c r="BP7" s="88"/>
      <c r="BQ7" s="72" t="s">
        <v>45</v>
      </c>
      <c r="BR7" s="69" t="s">
        <v>46</v>
      </c>
      <c r="BS7" s="70"/>
      <c r="BT7" s="71"/>
      <c r="BU7" s="72" t="s">
        <v>45</v>
      </c>
      <c r="BV7" s="81" t="s">
        <v>46</v>
      </c>
      <c r="BW7" s="82"/>
      <c r="BX7" s="72" t="s">
        <v>45</v>
      </c>
      <c r="BY7" s="81" t="s">
        <v>46</v>
      </c>
      <c r="BZ7" s="82"/>
      <c r="CA7" s="72" t="s">
        <v>45</v>
      </c>
      <c r="CB7" s="81" t="s">
        <v>46</v>
      </c>
      <c r="CC7" s="82"/>
      <c r="CD7" s="72" t="s">
        <v>45</v>
      </c>
      <c r="CE7" s="81" t="s">
        <v>46</v>
      </c>
      <c r="CF7" s="82"/>
      <c r="CG7" s="72" t="s">
        <v>45</v>
      </c>
      <c r="CH7" s="81" t="s">
        <v>46</v>
      </c>
      <c r="CI7" s="82"/>
      <c r="CJ7" s="72" t="s">
        <v>45</v>
      </c>
      <c r="CK7" s="81" t="s">
        <v>46</v>
      </c>
      <c r="CL7" s="82"/>
      <c r="CM7" s="72" t="s">
        <v>45</v>
      </c>
      <c r="CN7" s="81" t="s">
        <v>46</v>
      </c>
      <c r="CO7" s="82"/>
      <c r="CP7" s="72" t="s">
        <v>45</v>
      </c>
      <c r="CQ7" s="81" t="s">
        <v>46</v>
      </c>
      <c r="CR7" s="82"/>
      <c r="CS7" s="72" t="s">
        <v>45</v>
      </c>
      <c r="CT7" s="81" t="s">
        <v>46</v>
      </c>
      <c r="CU7" s="82"/>
      <c r="CV7" s="72" t="s">
        <v>45</v>
      </c>
      <c r="CW7" s="81" t="s">
        <v>46</v>
      </c>
      <c r="CX7" s="82"/>
      <c r="CY7" s="72" t="s">
        <v>45</v>
      </c>
      <c r="CZ7" s="81" t="s">
        <v>46</v>
      </c>
      <c r="DA7" s="82"/>
      <c r="DB7" s="72" t="s">
        <v>45</v>
      </c>
      <c r="DC7" s="81" t="s">
        <v>46</v>
      </c>
      <c r="DD7" s="82"/>
      <c r="DE7" s="72" t="s">
        <v>45</v>
      </c>
      <c r="DF7" s="81" t="s">
        <v>46</v>
      </c>
      <c r="DG7" s="82"/>
      <c r="DH7" s="104"/>
      <c r="DI7" s="72" t="s">
        <v>45</v>
      </c>
      <c r="DJ7" s="81" t="s">
        <v>46</v>
      </c>
      <c r="DK7" s="82"/>
      <c r="DL7" s="72" t="s">
        <v>45</v>
      </c>
      <c r="DM7" s="81" t="s">
        <v>46</v>
      </c>
      <c r="DN7" s="82"/>
      <c r="DO7" s="72" t="s">
        <v>45</v>
      </c>
      <c r="DP7" s="81" t="s">
        <v>46</v>
      </c>
      <c r="DQ7" s="82"/>
      <c r="DR7" s="72" t="s">
        <v>45</v>
      </c>
      <c r="DS7" s="81" t="s">
        <v>46</v>
      </c>
      <c r="DT7" s="82"/>
      <c r="DU7" s="72" t="s">
        <v>45</v>
      </c>
      <c r="DV7" s="81" t="s">
        <v>46</v>
      </c>
      <c r="DW7" s="82"/>
      <c r="DX7" s="72" t="s">
        <v>45</v>
      </c>
      <c r="DY7" s="81" t="s">
        <v>46</v>
      </c>
      <c r="DZ7" s="82"/>
      <c r="EA7" s="72" t="s">
        <v>45</v>
      </c>
      <c r="EB7" s="81" t="s">
        <v>46</v>
      </c>
      <c r="EC7" s="82"/>
      <c r="ED7" s="104"/>
      <c r="EE7" s="72" t="s">
        <v>45</v>
      </c>
      <c r="EF7" s="81" t="s">
        <v>46</v>
      </c>
      <c r="EG7" s="82"/>
    </row>
    <row r="8" spans="2:137" s="14" customFormat="1" ht="49.5" customHeight="1" x14ac:dyDescent="0.3">
      <c r="B8" s="118"/>
      <c r="C8" s="119"/>
      <c r="D8" s="122"/>
      <c r="E8" s="122"/>
      <c r="F8" s="73"/>
      <c r="G8" s="2" t="s">
        <v>69</v>
      </c>
      <c r="H8" s="1" t="s">
        <v>47</v>
      </c>
      <c r="I8" s="28" t="s">
        <v>67</v>
      </c>
      <c r="J8" s="29" t="s">
        <v>65</v>
      </c>
      <c r="K8" s="73"/>
      <c r="L8" s="2" t="str">
        <f>G8</f>
        <v>ծրագիր-6 ամիս</v>
      </c>
      <c r="M8" s="1" t="s">
        <v>47</v>
      </c>
      <c r="N8" s="28" t="str">
        <f>I8</f>
        <v>կատ. %-ը 1-ին եռամսյակի նկատմամբ</v>
      </c>
      <c r="O8" s="1" t="s">
        <v>48</v>
      </c>
      <c r="P8" s="73"/>
      <c r="Q8" s="2" t="str">
        <f>G8</f>
        <v>ծրագիր-6 ամիս</v>
      </c>
      <c r="R8" s="1" t="s">
        <v>47</v>
      </c>
      <c r="S8" s="28" t="str">
        <f>I8</f>
        <v>կատ. %-ը 1-ին եռամսյակի նկատմամբ</v>
      </c>
      <c r="T8" s="1" t="s">
        <v>48</v>
      </c>
      <c r="U8" s="73"/>
      <c r="V8" s="2" t="str">
        <f>G8</f>
        <v>ծրագիր-6 ամիս</v>
      </c>
      <c r="W8" s="1" t="s">
        <v>47</v>
      </c>
      <c r="X8" s="28" t="str">
        <f>I8</f>
        <v>կատ. %-ը 1-ին եռամսյակի նկատմամբ</v>
      </c>
      <c r="Y8" s="1" t="s">
        <v>48</v>
      </c>
      <c r="Z8" s="73"/>
      <c r="AA8" s="2" t="str">
        <f>V8</f>
        <v>ծրագիր-6 ամիս</v>
      </c>
      <c r="AB8" s="1" t="s">
        <v>47</v>
      </c>
      <c r="AC8" s="28" t="str">
        <f>I8</f>
        <v>կատ. %-ը 1-ին եռամսյակի նկատմամբ</v>
      </c>
      <c r="AD8" s="1" t="s">
        <v>48</v>
      </c>
      <c r="AE8" s="73"/>
      <c r="AF8" s="30" t="str">
        <f>G8</f>
        <v>ծրագիր-6 ամիս</v>
      </c>
      <c r="AG8" s="1" t="s">
        <v>47</v>
      </c>
      <c r="AH8" s="28" t="str">
        <f>I8</f>
        <v>կատ. %-ը 1-ին եռամսյակի նկատմամբ</v>
      </c>
      <c r="AI8" s="1" t="s">
        <v>48</v>
      </c>
      <c r="AJ8" s="73"/>
      <c r="AK8" s="30" t="str">
        <f>G8</f>
        <v>ծրագիր-6 ամիս</v>
      </c>
      <c r="AL8" s="1" t="s">
        <v>47</v>
      </c>
      <c r="AM8" s="28" t="str">
        <f>I8</f>
        <v>կատ. %-ը 1-ին եռամսյակի նկատմամբ</v>
      </c>
      <c r="AN8" s="1" t="s">
        <v>48</v>
      </c>
      <c r="AO8" s="73"/>
      <c r="AP8" s="30" t="str">
        <f>G8</f>
        <v>ծրագիր-6 ամիս</v>
      </c>
      <c r="AQ8" s="1" t="s">
        <v>47</v>
      </c>
      <c r="AR8" s="28" t="str">
        <f>I8</f>
        <v>կատ. %-ը 1-ին եռամսյակի նկատմամբ</v>
      </c>
      <c r="AS8" s="1" t="s">
        <v>48</v>
      </c>
      <c r="AT8" s="73"/>
      <c r="AU8" s="30" t="str">
        <f>G8</f>
        <v>ծրագիր-6 ամիս</v>
      </c>
      <c r="AV8" s="25" t="s">
        <v>47</v>
      </c>
      <c r="AW8" s="25" t="str">
        <f>I8</f>
        <v>կատ. %-ը 1-ին եռամսյակի նկատմամբ</v>
      </c>
      <c r="AX8" s="25" t="s">
        <v>48</v>
      </c>
      <c r="AY8" s="73"/>
      <c r="AZ8" s="2" t="str">
        <f>G8</f>
        <v>ծրագիր-6 ամիս</v>
      </c>
      <c r="BA8" s="1" t="s">
        <v>47</v>
      </c>
      <c r="BB8" s="73"/>
      <c r="BC8" s="2" t="str">
        <f>G8</f>
        <v>ծրագիր-6 ամիս</v>
      </c>
      <c r="BD8" s="1" t="s">
        <v>47</v>
      </c>
      <c r="BE8" s="73"/>
      <c r="BF8" s="2" t="str">
        <f>G8</f>
        <v>ծրագիր-6 ամիս</v>
      </c>
      <c r="BG8" s="1" t="s">
        <v>47</v>
      </c>
      <c r="BH8" s="73"/>
      <c r="BI8" s="2" t="str">
        <f>G8</f>
        <v>ծրագիր-6 ամիս</v>
      </c>
      <c r="BJ8" s="1" t="s">
        <v>47</v>
      </c>
      <c r="BK8" s="73"/>
      <c r="BL8" s="2" t="str">
        <f>G8</f>
        <v>ծրագիր-6 ամիս</v>
      </c>
      <c r="BM8" s="1" t="s">
        <v>47</v>
      </c>
      <c r="BN8" s="73"/>
      <c r="BO8" s="2" t="str">
        <f>G8</f>
        <v>ծրագիր-6 ամիս</v>
      </c>
      <c r="BP8" s="1" t="s">
        <v>47</v>
      </c>
      <c r="BQ8" s="73"/>
      <c r="BR8" s="2" t="str">
        <f>G8</f>
        <v>ծրագիր-6 ամիս</v>
      </c>
      <c r="BS8" s="1" t="s">
        <v>47</v>
      </c>
      <c r="BT8" s="1" t="s">
        <v>48</v>
      </c>
      <c r="BU8" s="73"/>
      <c r="BV8" s="30" t="str">
        <f>G8</f>
        <v>ծրագիր-6 ամիս</v>
      </c>
      <c r="BW8" s="1" t="s">
        <v>47</v>
      </c>
      <c r="BX8" s="73"/>
      <c r="BY8" s="2" t="str">
        <f>G8</f>
        <v>ծրագիր-6 ամիս</v>
      </c>
      <c r="BZ8" s="1" t="s">
        <v>47</v>
      </c>
      <c r="CA8" s="73"/>
      <c r="CB8" s="2" t="str">
        <f>G8</f>
        <v>ծրագիր-6 ամիս</v>
      </c>
      <c r="CC8" s="1" t="s">
        <v>47</v>
      </c>
      <c r="CD8" s="73"/>
      <c r="CE8" s="2" t="str">
        <f>G8</f>
        <v>ծրագիր-6 ամիս</v>
      </c>
      <c r="CF8" s="1" t="s">
        <v>47</v>
      </c>
      <c r="CG8" s="73"/>
      <c r="CH8" s="2" t="str">
        <f>G8</f>
        <v>ծրագիր-6 ամիս</v>
      </c>
      <c r="CI8" s="1" t="s">
        <v>47</v>
      </c>
      <c r="CJ8" s="73"/>
      <c r="CK8" s="2" t="str">
        <f>G8</f>
        <v>ծրագիր-6 ամիս</v>
      </c>
      <c r="CL8" s="1" t="s">
        <v>47</v>
      </c>
      <c r="CM8" s="73"/>
      <c r="CN8" s="2" t="str">
        <f>G8</f>
        <v>ծրագիր-6 ամիս</v>
      </c>
      <c r="CO8" s="1" t="s">
        <v>47</v>
      </c>
      <c r="CP8" s="73"/>
      <c r="CQ8" s="2" t="str">
        <f>G8</f>
        <v>ծրագիր-6 ամիս</v>
      </c>
      <c r="CR8" s="1" t="s">
        <v>47</v>
      </c>
      <c r="CS8" s="73"/>
      <c r="CT8" s="2" t="str">
        <f>G8</f>
        <v>ծրագիր-6 ամիս</v>
      </c>
      <c r="CU8" s="1" t="s">
        <v>47</v>
      </c>
      <c r="CV8" s="73"/>
      <c r="CW8" s="2" t="str">
        <f>G8</f>
        <v>ծրագիր-6 ամիս</v>
      </c>
      <c r="CX8" s="1" t="s">
        <v>47</v>
      </c>
      <c r="CY8" s="73"/>
      <c r="CZ8" s="2" t="str">
        <f>G8</f>
        <v>ծրագիր-6 ամիս</v>
      </c>
      <c r="DA8" s="1" t="s">
        <v>47</v>
      </c>
      <c r="DB8" s="73"/>
      <c r="DC8" s="2" t="str">
        <f>G8</f>
        <v>ծրագիր-6 ամիս</v>
      </c>
      <c r="DD8" s="1" t="s">
        <v>47</v>
      </c>
      <c r="DE8" s="73"/>
      <c r="DF8" s="2" t="str">
        <f>G8</f>
        <v>ծրագիր-6 ամիս</v>
      </c>
      <c r="DG8" s="1" t="s">
        <v>47</v>
      </c>
      <c r="DH8" s="105"/>
      <c r="DI8" s="73"/>
      <c r="DJ8" s="2" t="str">
        <f>G8</f>
        <v>ծրագիր-6 ամիս</v>
      </c>
      <c r="DK8" s="1" t="s">
        <v>47</v>
      </c>
      <c r="DL8" s="73"/>
      <c r="DM8" s="2" t="str">
        <f>G8</f>
        <v>ծրագիր-6 ամիս</v>
      </c>
      <c r="DN8" s="1" t="s">
        <v>47</v>
      </c>
      <c r="DO8" s="73"/>
      <c r="DP8" s="2" t="str">
        <f>G8</f>
        <v>ծրագիր-6 ամիս</v>
      </c>
      <c r="DQ8" s="1" t="s">
        <v>47</v>
      </c>
      <c r="DR8" s="73"/>
      <c r="DS8" s="2" t="str">
        <f>G8</f>
        <v>ծրագիր-6 ամիս</v>
      </c>
      <c r="DT8" s="1" t="s">
        <v>47</v>
      </c>
      <c r="DU8" s="73"/>
      <c r="DV8" s="2" t="str">
        <f>G8</f>
        <v>ծրագիր-6 ամիս</v>
      </c>
      <c r="DW8" s="25" t="s">
        <v>47</v>
      </c>
      <c r="DX8" s="73"/>
      <c r="DY8" s="2" t="str">
        <f>G8</f>
        <v>ծրագիր-6 ամիս</v>
      </c>
      <c r="DZ8" s="1" t="s">
        <v>47</v>
      </c>
      <c r="EA8" s="73"/>
      <c r="EB8" s="2" t="str">
        <f>G8</f>
        <v>ծրագիր-6 ամիս</v>
      </c>
      <c r="EC8" s="1" t="s">
        <v>47</v>
      </c>
      <c r="ED8" s="105"/>
      <c r="EE8" s="73"/>
      <c r="EF8" s="2" t="str">
        <f>G8</f>
        <v>ծրագիր-6 ամիս</v>
      </c>
      <c r="EG8" s="1" t="s">
        <v>47</v>
      </c>
    </row>
    <row r="9" spans="2:137" s="14" customFormat="1" ht="14.25" customHeight="1" x14ac:dyDescent="0.3">
      <c r="B9" s="15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/>
      <c r="J9" s="16">
        <v>7</v>
      </c>
      <c r="K9" s="16">
        <v>12</v>
      </c>
      <c r="L9" s="16">
        <v>13</v>
      </c>
      <c r="M9" s="16">
        <v>14</v>
      </c>
      <c r="N9" s="16"/>
      <c r="O9" s="16">
        <v>15</v>
      </c>
      <c r="P9" s="16">
        <v>16</v>
      </c>
      <c r="Q9" s="16">
        <v>17</v>
      </c>
      <c r="R9" s="16">
        <v>18</v>
      </c>
      <c r="S9" s="16"/>
      <c r="T9" s="16">
        <v>19</v>
      </c>
      <c r="U9" s="16">
        <v>16</v>
      </c>
      <c r="V9" s="16">
        <v>17</v>
      </c>
      <c r="W9" s="16">
        <v>18</v>
      </c>
      <c r="X9" s="16"/>
      <c r="Y9" s="16">
        <v>19</v>
      </c>
      <c r="Z9" s="16">
        <v>20</v>
      </c>
      <c r="AA9" s="16">
        <v>17</v>
      </c>
      <c r="AB9" s="16">
        <v>22</v>
      </c>
      <c r="AC9" s="16"/>
      <c r="AD9" s="16">
        <v>23</v>
      </c>
      <c r="AE9" s="16">
        <v>24</v>
      </c>
      <c r="AF9" s="16">
        <v>25</v>
      </c>
      <c r="AG9" s="16">
        <v>26</v>
      </c>
      <c r="AH9" s="16"/>
      <c r="AI9" s="16">
        <v>27</v>
      </c>
      <c r="AJ9" s="16">
        <v>28</v>
      </c>
      <c r="AK9" s="16">
        <v>29</v>
      </c>
      <c r="AL9" s="16">
        <v>30</v>
      </c>
      <c r="AM9" s="16"/>
      <c r="AN9" s="16">
        <v>31</v>
      </c>
      <c r="AO9" s="16">
        <v>32</v>
      </c>
      <c r="AP9" s="16">
        <v>33</v>
      </c>
      <c r="AQ9" s="16">
        <v>34</v>
      </c>
      <c r="AR9" s="16"/>
      <c r="AS9" s="16">
        <v>35</v>
      </c>
      <c r="AT9" s="16">
        <v>36</v>
      </c>
      <c r="AU9" s="16">
        <v>37</v>
      </c>
      <c r="AV9" s="16">
        <v>38</v>
      </c>
      <c r="AW9" s="16"/>
      <c r="AX9" s="33">
        <v>39</v>
      </c>
      <c r="AY9" s="16">
        <v>40</v>
      </c>
      <c r="AZ9" s="16">
        <v>41</v>
      </c>
      <c r="BA9" s="16">
        <v>42</v>
      </c>
      <c r="BB9" s="16">
        <v>43</v>
      </c>
      <c r="BC9" s="16">
        <v>44</v>
      </c>
      <c r="BD9" s="16">
        <v>45</v>
      </c>
      <c r="BE9" s="16">
        <v>46</v>
      </c>
      <c r="BF9" s="16">
        <v>47</v>
      </c>
      <c r="BG9" s="16">
        <v>48</v>
      </c>
      <c r="BH9" s="16">
        <v>49</v>
      </c>
      <c r="BI9" s="16">
        <v>50</v>
      </c>
      <c r="BJ9" s="16">
        <v>51</v>
      </c>
      <c r="BK9" s="16">
        <v>52</v>
      </c>
      <c r="BL9" s="16">
        <v>53</v>
      </c>
      <c r="BM9" s="16">
        <v>54</v>
      </c>
      <c r="BN9" s="16">
        <v>55</v>
      </c>
      <c r="BO9" s="16">
        <v>56</v>
      </c>
      <c r="BP9" s="16">
        <v>57</v>
      </c>
      <c r="BQ9" s="16">
        <v>58</v>
      </c>
      <c r="BR9" s="16">
        <v>59</v>
      </c>
      <c r="BS9" s="16">
        <v>60</v>
      </c>
      <c r="BT9" s="16">
        <v>61</v>
      </c>
      <c r="BU9" s="16">
        <v>62</v>
      </c>
      <c r="BV9" s="16">
        <v>63</v>
      </c>
      <c r="BW9" s="16">
        <v>64</v>
      </c>
      <c r="BX9" s="16">
        <v>65</v>
      </c>
      <c r="BY9" s="16">
        <v>66</v>
      </c>
      <c r="BZ9" s="16">
        <v>67</v>
      </c>
      <c r="CA9" s="16">
        <v>68</v>
      </c>
      <c r="CB9" s="16">
        <v>69</v>
      </c>
      <c r="CC9" s="16">
        <v>70</v>
      </c>
      <c r="CD9" s="16">
        <v>71</v>
      </c>
      <c r="CE9" s="16">
        <v>72</v>
      </c>
      <c r="CF9" s="16">
        <v>73</v>
      </c>
      <c r="CG9" s="16">
        <v>74</v>
      </c>
      <c r="CH9" s="16">
        <v>75</v>
      </c>
      <c r="CI9" s="16">
        <v>76</v>
      </c>
      <c r="CJ9" s="16">
        <v>77</v>
      </c>
      <c r="CK9" s="16">
        <v>78</v>
      </c>
      <c r="CL9" s="16">
        <v>79</v>
      </c>
      <c r="CM9" s="16">
        <v>80</v>
      </c>
      <c r="CN9" s="16">
        <v>81</v>
      </c>
      <c r="CO9" s="16">
        <v>82</v>
      </c>
      <c r="CP9" s="16">
        <v>83</v>
      </c>
      <c r="CQ9" s="16">
        <v>84</v>
      </c>
      <c r="CR9" s="16">
        <v>85</v>
      </c>
      <c r="CS9" s="16"/>
      <c r="CT9" s="16"/>
      <c r="CU9" s="16"/>
      <c r="CV9" s="16">
        <v>86</v>
      </c>
      <c r="CW9" s="16">
        <v>87</v>
      </c>
      <c r="CX9" s="16">
        <v>88</v>
      </c>
      <c r="CY9" s="16">
        <v>89</v>
      </c>
      <c r="CZ9" s="16">
        <v>90</v>
      </c>
      <c r="DA9" s="16">
        <v>91</v>
      </c>
      <c r="DB9" s="16">
        <v>92</v>
      </c>
      <c r="DC9" s="16">
        <v>93</v>
      </c>
      <c r="DD9" s="16">
        <v>94</v>
      </c>
      <c r="DE9" s="16">
        <v>95</v>
      </c>
      <c r="DF9" s="16">
        <v>96</v>
      </c>
      <c r="DG9" s="16">
        <v>549</v>
      </c>
      <c r="DH9" s="16">
        <v>98</v>
      </c>
      <c r="DI9" s="16">
        <v>99</v>
      </c>
      <c r="DJ9" s="16">
        <v>100</v>
      </c>
      <c r="DK9" s="16">
        <v>101</v>
      </c>
      <c r="DL9" s="16">
        <v>102</v>
      </c>
      <c r="DM9" s="16">
        <v>103</v>
      </c>
      <c r="DN9" s="16">
        <v>104</v>
      </c>
      <c r="DO9" s="16">
        <v>105</v>
      </c>
      <c r="DP9" s="16">
        <v>106</v>
      </c>
      <c r="DQ9" s="16">
        <v>107</v>
      </c>
      <c r="DR9" s="16">
        <v>108</v>
      </c>
      <c r="DS9" s="16">
        <v>109</v>
      </c>
      <c r="DT9" s="16">
        <v>110</v>
      </c>
      <c r="DU9" s="16">
        <v>111</v>
      </c>
      <c r="DV9" s="16">
        <v>112</v>
      </c>
      <c r="DW9" s="26">
        <v>113</v>
      </c>
      <c r="DX9" s="16">
        <v>114</v>
      </c>
      <c r="DY9" s="16">
        <v>115</v>
      </c>
      <c r="DZ9" s="16">
        <v>116</v>
      </c>
      <c r="EA9" s="16">
        <v>117</v>
      </c>
      <c r="EB9" s="16">
        <v>118</v>
      </c>
      <c r="EC9" s="16">
        <v>119</v>
      </c>
      <c r="ED9" s="16">
        <v>120</v>
      </c>
      <c r="EE9" s="16">
        <v>121</v>
      </c>
      <c r="EF9" s="16">
        <v>122</v>
      </c>
      <c r="EG9" s="16">
        <v>123</v>
      </c>
    </row>
    <row r="10" spans="2:137" s="12" customFormat="1" ht="27.75" customHeight="1" x14ac:dyDescent="0.25">
      <c r="B10" s="17">
        <v>1</v>
      </c>
      <c r="C10" s="20" t="s">
        <v>50</v>
      </c>
      <c r="D10" s="38">
        <v>0</v>
      </c>
      <c r="E10" s="38">
        <v>0</v>
      </c>
      <c r="F10" s="39">
        <f>DI10+EE10-EA10</f>
        <v>2307429.2000000002</v>
      </c>
      <c r="G10" s="39">
        <f>DJ10+EF10-EB10</f>
        <v>1088632.7</v>
      </c>
      <c r="H10" s="39">
        <f t="shared" ref="H10:H20" si="0">DK10+EG10-EC10</f>
        <v>923788.60000000009</v>
      </c>
      <c r="I10" s="40">
        <f>IFERROR(H10/G10*100,"-")</f>
        <v>84.857693508563543</v>
      </c>
      <c r="J10" s="41">
        <f>IFERROR(H10/F10*100,"-")</f>
        <v>40.035403903183678</v>
      </c>
      <c r="K10" s="42">
        <f>P10+Z10+AE10+AJ10+AO10+AT10+AY10+BN10+BU10+BX10+CA10+CD10+CG10+CM10+CP10+CV10+CY10+DE10</f>
        <v>2301831.2000000002</v>
      </c>
      <c r="L10" s="42">
        <f>Q10+AA10+AF10+AK10+AP10+AU10+AZ10+BO10+BV10+BY10+CB10+CE10+CH10+CN10+CQ10+CW10+CZ10+DF10</f>
        <v>1085634.2</v>
      </c>
      <c r="M10" s="42">
        <f t="shared" ref="M10:M13" si="1">R10+AB10+AG10+AL10+AQ10+AV10+BA10+BP10+BW10+BZ10+CC10+CF10+CI10+CO10+CR10+CX10+DA10+DD10+DG10</f>
        <v>922189.40000000014</v>
      </c>
      <c r="N10" s="42">
        <f>IFERROR(M10/L10*100,"-")</f>
        <v>84.944763162398544</v>
      </c>
      <c r="O10" s="43">
        <f>IFERROR(M10/K10*100,"-")</f>
        <v>40.063293954830399</v>
      </c>
      <c r="P10" s="44">
        <f>+[1]rep1_101!$E$92</f>
        <v>447564.5</v>
      </c>
      <c r="Q10" s="44">
        <f>+[2]rep1_101!$E$96</f>
        <v>201404</v>
      </c>
      <c r="R10" s="44">
        <f>+[1]rep1_101!$E$93</f>
        <v>139882.70000000001</v>
      </c>
      <c r="S10" s="44">
        <f>IFERROR(R10/Q10*100,"-")</f>
        <v>69.453784433278386</v>
      </c>
      <c r="T10" s="43">
        <f>IFERROR(R10/P10*100,"-")</f>
        <v>31.254199115434762</v>
      </c>
      <c r="U10" s="44">
        <f>+Z10+AJ10</f>
        <v>1211517.3999999999</v>
      </c>
      <c r="V10" s="44">
        <f>+AA10+AK10</f>
        <v>545136.19999999995</v>
      </c>
      <c r="W10" s="44">
        <f>+AB10+AL10</f>
        <v>457166.2</v>
      </c>
      <c r="X10" s="44">
        <f>IFERROR(W10/V10*100,"-")</f>
        <v>83.862748428741313</v>
      </c>
      <c r="Y10" s="43">
        <f>IFERROR(W10/U10*100,"-")</f>
        <v>37.735009006061325</v>
      </c>
      <c r="Z10" s="45">
        <f>+[1]rep1_101!$E$22</f>
        <v>39831.199999999997</v>
      </c>
      <c r="AA10" s="45">
        <f>+[2]rep1_101!$E$26</f>
        <v>17936.2</v>
      </c>
      <c r="AB10" s="45">
        <f>+[1]rep1_101!$E$23</f>
        <v>8408.7999999999993</v>
      </c>
      <c r="AC10" s="46">
        <f>IFERROR(AB10/AA10*100,"-")</f>
        <v>46.881725226079098</v>
      </c>
      <c r="AD10" s="47">
        <f>IFERROR(AB10/Z10*100,"-")</f>
        <v>21.111088794713691</v>
      </c>
      <c r="AE10" s="45">
        <f>+[1]rep1_101!$E$71</f>
        <v>18143.400000000001</v>
      </c>
      <c r="AF10" s="45">
        <f>+[2]rep1_101!$E$75</f>
        <v>8164.5</v>
      </c>
      <c r="AG10" s="45">
        <f>+[1]rep1_101!$E$72</f>
        <v>1894.1</v>
      </c>
      <c r="AH10" s="46">
        <f>IFERROR(AG10/AF10*100,"-")</f>
        <v>23.199216118562067</v>
      </c>
      <c r="AI10" s="43">
        <f>IFERROR(AG10/AE10*100,"-")</f>
        <v>10.439608893592158</v>
      </c>
      <c r="AJ10" s="45">
        <f>+[1]rep1_101!$E$43</f>
        <v>1171686.2</v>
      </c>
      <c r="AK10" s="45">
        <f>+[2]rep1_101!$E$47</f>
        <v>527200</v>
      </c>
      <c r="AL10" s="45">
        <f>+[1]rep1_101!$E$44</f>
        <v>448757.4</v>
      </c>
      <c r="AM10" s="48">
        <f>IFERROR(AL10/AK10*100,"-")</f>
        <v>85.120902883156305</v>
      </c>
      <c r="AN10" s="43">
        <f>IFERROR(AL10/AJ10*100,"-")</f>
        <v>38.300135309266253</v>
      </c>
      <c r="AO10" s="45">
        <f>+[3]rep1_2!$E$127</f>
        <v>198243</v>
      </c>
      <c r="AP10" s="45">
        <f>+[4]rep1_2!$E$131</f>
        <v>118647.5</v>
      </c>
      <c r="AQ10" s="45">
        <f>+[3]rep1_2!$E$128</f>
        <v>134170.9</v>
      </c>
      <c r="AR10" s="46">
        <f>IFERROR(AQ10/AP10*100,"-")</f>
        <v>113.08363008070124</v>
      </c>
      <c r="AS10" s="43">
        <f>IFERROR(AQ10/AO10*100,"-")</f>
        <v>67.680018966621773</v>
      </c>
      <c r="AT10" s="49">
        <v>0</v>
      </c>
      <c r="AU10" s="49">
        <v>0</v>
      </c>
      <c r="AV10" s="49">
        <v>0</v>
      </c>
      <c r="AW10" s="49" t="str">
        <f>IFERROR(AV10/AU10*100,"-")</f>
        <v>-</v>
      </c>
      <c r="AX10" s="50" t="str">
        <f>IFERROR(AV10/AT10*100,"-")</f>
        <v>-</v>
      </c>
      <c r="AY10" s="51">
        <v>0</v>
      </c>
      <c r="AZ10" s="51">
        <v>0</v>
      </c>
      <c r="BA10" s="49">
        <v>0</v>
      </c>
      <c r="BB10" s="49">
        <v>0</v>
      </c>
      <c r="BC10" s="49">
        <v>0</v>
      </c>
      <c r="BD10" s="49">
        <v>0</v>
      </c>
      <c r="BE10" s="51"/>
      <c r="BF10" s="46"/>
      <c r="BG10" s="46"/>
      <c r="BH10" s="51"/>
      <c r="BI10" s="46"/>
      <c r="BJ10" s="46"/>
      <c r="BK10" s="49"/>
      <c r="BL10" s="49"/>
      <c r="BM10" s="49"/>
      <c r="BN10" s="49">
        <f>+[3]rep1_2!$E$134</f>
        <v>49.3</v>
      </c>
      <c r="BO10" s="49">
        <f>+[4]rep1_2!$E$138</f>
        <v>0</v>
      </c>
      <c r="BP10" s="49">
        <f>+[3]rep1_2!$E$135</f>
        <v>0</v>
      </c>
      <c r="BQ10" s="42">
        <f t="shared" ref="BQ10:BR22" si="2">BU10+BX10+CA10+CD10</f>
        <v>123094.9</v>
      </c>
      <c r="BR10" s="42">
        <f t="shared" si="2"/>
        <v>61588.4</v>
      </c>
      <c r="BS10" s="42">
        <f t="shared" ref="BS10:BS22" si="3">BW10+BZ10+CC10+CF10</f>
        <v>67478.400000000009</v>
      </c>
      <c r="BT10" s="52">
        <f>IFERROR(BS10/BQ10*100,"-")</f>
        <v>54.818193117667761</v>
      </c>
      <c r="BU10" s="49">
        <f>+[3]rep1_2!$E$141</f>
        <v>119117.5</v>
      </c>
      <c r="BV10" s="49">
        <f>+[4]rep1_2!$E$145</f>
        <v>59600</v>
      </c>
      <c r="BW10" s="49">
        <f>+[3]rep1_2!$E$142</f>
        <v>66214.3</v>
      </c>
      <c r="BX10" s="51">
        <v>0</v>
      </c>
      <c r="BY10" s="51">
        <v>0</v>
      </c>
      <c r="BZ10" s="51">
        <v>0</v>
      </c>
      <c r="CA10" s="51">
        <f>+[3]rep1_2!$E$155</f>
        <v>1661.4</v>
      </c>
      <c r="CB10" s="51">
        <f>+[4]rep1_2!$E$159</f>
        <v>830.4</v>
      </c>
      <c r="CC10" s="51">
        <f>+[3]rep1_2!$E$156</f>
        <v>106.1</v>
      </c>
      <c r="CD10" s="51">
        <f>+[3]rep1_2!$E$148</f>
        <v>2316</v>
      </c>
      <c r="CE10" s="51">
        <f>+[4]rep1_2!$E$152</f>
        <v>1158</v>
      </c>
      <c r="CF10" s="51">
        <f>+[3]rep1_2!$E$149</f>
        <v>1158</v>
      </c>
      <c r="CG10" s="51">
        <v>0</v>
      </c>
      <c r="CH10" s="51">
        <v>0</v>
      </c>
      <c r="CI10" s="51">
        <v>0</v>
      </c>
      <c r="CJ10" s="51">
        <f>+[3]rep1_2!$E$183</f>
        <v>3998</v>
      </c>
      <c r="CK10" s="51">
        <f>+[4]rep1_2!$E$187</f>
        <v>2998.5</v>
      </c>
      <c r="CL10" s="51">
        <f>+[3]rep1_2!$E$184</f>
        <v>1599.2</v>
      </c>
      <c r="CM10" s="49">
        <v>0</v>
      </c>
      <c r="CN10" s="49">
        <v>0</v>
      </c>
      <c r="CO10" s="49">
        <v>0</v>
      </c>
      <c r="CP10" s="51">
        <f>+[3]rep1_2!$E$218</f>
        <v>271218.7</v>
      </c>
      <c r="CQ10" s="51">
        <f>+[4]rep1_2!$E$222</f>
        <v>135693.6</v>
      </c>
      <c r="CR10" s="51">
        <f>+[3]rep1_2!$E$219</f>
        <v>110449.5</v>
      </c>
      <c r="CS10" s="51">
        <f>+[3]rep1_2!$E$197</f>
        <v>268231.5</v>
      </c>
      <c r="CT10" s="51">
        <f>+[4]rep1_2!$E$201</f>
        <v>134200</v>
      </c>
      <c r="CU10" s="51">
        <f>+[3]rep1_2!$E$198</f>
        <v>110493</v>
      </c>
      <c r="CV10" s="49">
        <v>0</v>
      </c>
      <c r="CW10" s="49">
        <v>0</v>
      </c>
      <c r="CX10" s="49">
        <v>0</v>
      </c>
      <c r="CY10" s="51">
        <f>+[3]rep1_2!$E$225</f>
        <v>10000</v>
      </c>
      <c r="CZ10" s="51">
        <f>+[4]rep1_2!$E$229</f>
        <v>5000</v>
      </c>
      <c r="DA10" s="51">
        <f>+[3]rep1_2!$E$226</f>
        <v>8715.2999999999993</v>
      </c>
      <c r="DB10" s="51">
        <f>+[3]rep1_2!$E$253</f>
        <v>1600</v>
      </c>
      <c r="DC10" s="51">
        <f>+[4]rep1_2!$E$257</f>
        <v>0</v>
      </c>
      <c r="DD10" s="51">
        <f>+[3]rep1_2!$E$254</f>
        <v>0</v>
      </c>
      <c r="DE10" s="51">
        <f>+[3]rep1_2!$E$232</f>
        <v>22000</v>
      </c>
      <c r="DF10" s="51">
        <f>+[4]rep1_2!$E$236</f>
        <v>10000</v>
      </c>
      <c r="DG10" s="51">
        <f>+[3]rep1_2!$E$233</f>
        <v>2432.3000000000002</v>
      </c>
      <c r="DH10" s="51"/>
      <c r="DI10" s="39">
        <f>P10+Z10+AE10+AJ10+AO10+AT10+AY10+BB10+BE10+BH10+BK10+BN10+BU10+BX10+CA10+CD10+CG10+CJ10+CM10+CP10+CV10+CY10+DB10+DE10</f>
        <v>2307429.2000000002</v>
      </c>
      <c r="DJ10" s="39">
        <f>Q10+AA10+AF10+AK10+AP10+AU10+AZ10+BC10+BF10+BI10+BL10+BO10+BV10+BY10+CB10+CE10+CH10+CK10+CN10+CQ10+CW10+CZ10+DC10+DF10</f>
        <v>1088632.7</v>
      </c>
      <c r="DK10" s="39">
        <f>R10+AB10+AG10+AL10+AQ10+AV10+BA10+BD10+BG10+BJ10+BM10+BP10+BW10+BZ10+CC10+CF10+CI10+CL10+CO10+CR10+CX10+DA10+DD10+DG10+DH10</f>
        <v>923788.60000000009</v>
      </c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49"/>
      <c r="DX10" s="51"/>
      <c r="DY10" s="51"/>
      <c r="DZ10" s="51"/>
      <c r="EA10" s="51"/>
      <c r="EB10" s="51"/>
      <c r="EC10" s="51"/>
      <c r="ED10" s="51"/>
      <c r="EE10" s="53">
        <f>+DL10+DO10+DR10+DU10+DX10+EA10</f>
        <v>0</v>
      </c>
      <c r="EF10" s="53">
        <f t="shared" ref="EF10:EG10" si="4">+DM10+DP10+DS10+DV10+DY10+EB10</f>
        <v>0</v>
      </c>
      <c r="EG10" s="53">
        <f t="shared" si="4"/>
        <v>0</v>
      </c>
    </row>
    <row r="11" spans="2:137" s="12" customFormat="1" ht="27.75" customHeight="1" x14ac:dyDescent="0.25">
      <c r="B11" s="17">
        <v>2</v>
      </c>
      <c r="C11" s="20" t="s">
        <v>51</v>
      </c>
      <c r="D11" s="38">
        <v>0</v>
      </c>
      <c r="E11" s="38">
        <v>0</v>
      </c>
      <c r="F11" s="39">
        <f t="shared" ref="F11:F20" si="5">DI11+EE11-EA11</f>
        <v>1275458.7</v>
      </c>
      <c r="G11" s="39">
        <f t="shared" ref="G11:G20" si="6">DJ11+EF11-EB11</f>
        <v>603584.80000000005</v>
      </c>
      <c r="H11" s="39">
        <f t="shared" si="0"/>
        <v>467091.89999999997</v>
      </c>
      <c r="I11" s="40">
        <f t="shared" ref="I11:I21" si="7">IFERROR(H11/G11*100,"-")</f>
        <v>77.386292696568887</v>
      </c>
      <c r="J11" s="41">
        <f t="shared" ref="J11:J23" si="8">IFERROR(H11/F11*100,"-")</f>
        <v>36.621483706214867</v>
      </c>
      <c r="K11" s="42">
        <f t="shared" ref="K11:K22" si="9">P11+Z11+AE11+AJ11+AO11+AT11+AY11+BN11+BU11+BX11+CA11+CD11+CG11+CM11+CP11+CV11+CY11+DE11</f>
        <v>1273459.7</v>
      </c>
      <c r="L11" s="42">
        <f t="shared" ref="L11:L21" si="10">Q11+AA11+AF11+AK11+AP11+AU11+AZ11+BO11+BV11+BY11+CB11+CE11+CH11+CN11+CQ11+CW11+CZ11+DF11</f>
        <v>602085.5</v>
      </c>
      <c r="M11" s="42">
        <f t="shared" si="1"/>
        <v>466292.3</v>
      </c>
      <c r="N11" s="42">
        <f t="shared" ref="N11:N21" si="11">IFERROR(M11/L11*100,"-")</f>
        <v>77.446193273214519</v>
      </c>
      <c r="O11" s="43">
        <f t="shared" ref="O11:O23" si="12">IFERROR(M11/K11*100,"-")</f>
        <v>36.616180315717884</v>
      </c>
      <c r="P11" s="44">
        <f>+[1]rep1_101!$F$92</f>
        <v>318025</v>
      </c>
      <c r="Q11" s="44">
        <f>+[2]rep1_101!$F$96</f>
        <v>143109</v>
      </c>
      <c r="R11" s="44">
        <f>+[1]rep1_101!$F$93</f>
        <v>73029.100000000006</v>
      </c>
      <c r="S11" s="44">
        <f t="shared" ref="S11:S21" si="13">IFERROR(R11/Q11*100,"-")</f>
        <v>51.030403398807913</v>
      </c>
      <c r="T11" s="43">
        <f t="shared" ref="T11:T23" si="14">IFERROR(R11/P11*100,"-")</f>
        <v>22.963320493671883</v>
      </c>
      <c r="U11" s="44">
        <f t="shared" ref="U11:U22" si="15">+Z11+AJ11</f>
        <v>645613.70000000007</v>
      </c>
      <c r="V11" s="44">
        <f t="shared" ref="V11:V22" si="16">+AA11+AK11</f>
        <v>290520</v>
      </c>
      <c r="W11" s="44">
        <f t="shared" ref="W11:W22" si="17">+AB11+AL11</f>
        <v>217572.5</v>
      </c>
      <c r="X11" s="44">
        <f t="shared" ref="X11:X21" si="18">IFERROR(W11/V11*100,"-")</f>
        <v>74.890713203910224</v>
      </c>
      <c r="Y11" s="43">
        <f t="shared" ref="Y11:Y23" si="19">IFERROR(W11/U11*100,"-")</f>
        <v>33.700105806304911</v>
      </c>
      <c r="Z11" s="45">
        <f>+[1]rep1_101!$F$22</f>
        <v>24229.4</v>
      </c>
      <c r="AA11" s="45">
        <f>+[2]rep1_101!$F$26</f>
        <v>10899</v>
      </c>
      <c r="AB11" s="45">
        <f>+[1]rep1_101!$F$23</f>
        <v>4117.5</v>
      </c>
      <c r="AC11" s="46">
        <f t="shared" ref="AC11:AC21" si="20">IFERROR(AB11/AA11*100,"-")</f>
        <v>37.778695293146157</v>
      </c>
      <c r="AD11" s="47">
        <f t="shared" ref="AD11:AD23" si="21">IFERROR(AB11/Z11*100,"-")</f>
        <v>16.993817428413411</v>
      </c>
      <c r="AE11" s="45">
        <f>+[1]rep1_101!$F$71</f>
        <v>2753.6</v>
      </c>
      <c r="AF11" s="45">
        <f>+[2]rep1_101!$F$75</f>
        <v>1237.5</v>
      </c>
      <c r="AG11" s="45">
        <f>+[1]rep1_101!$F$72</f>
        <v>681</v>
      </c>
      <c r="AH11" s="46">
        <f t="shared" ref="AH11:AH21" si="22">IFERROR(AG11/AF11*100,"-")</f>
        <v>55.030303030303031</v>
      </c>
      <c r="AI11" s="43">
        <f t="shared" ref="AI11:AI23" si="23">IFERROR(AG11/AE11*100,"-")</f>
        <v>24.731260894828587</v>
      </c>
      <c r="AJ11" s="45">
        <f>+[1]rep1_101!$F$43</f>
        <v>621384.30000000005</v>
      </c>
      <c r="AK11" s="45">
        <f>+[2]rep1_101!$F$47</f>
        <v>279621</v>
      </c>
      <c r="AL11" s="45">
        <f>+[1]rep1_101!$F$44</f>
        <v>213455</v>
      </c>
      <c r="AM11" s="48">
        <f t="shared" ref="AM11:AM21" si="24">IFERROR(AL11/AK11*100,"-")</f>
        <v>76.33725650076353</v>
      </c>
      <c r="AN11" s="43">
        <f t="shared" ref="AN11:AN23" si="25">IFERROR(AL11/AJ11*100,"-")</f>
        <v>34.351527709985589</v>
      </c>
      <c r="AO11" s="45">
        <f>+[3]rep1_2!$F$127</f>
        <v>122456</v>
      </c>
      <c r="AP11" s="45">
        <f>+[4]rep1_2!$F$131</f>
        <v>75621</v>
      </c>
      <c r="AQ11" s="45">
        <f>+[3]rep1_2!$F$128</f>
        <v>79533.2</v>
      </c>
      <c r="AR11" s="46">
        <f t="shared" ref="AR11:AR21" si="26">IFERROR(AQ11/AP11*100,"-")</f>
        <v>105.17343066079528</v>
      </c>
      <c r="AS11" s="43">
        <f t="shared" ref="AS11:AS23" si="27">IFERROR(AQ11/AO11*100,"-")</f>
        <v>64.948389625661463</v>
      </c>
      <c r="AT11" s="49">
        <v>0</v>
      </c>
      <c r="AU11" s="49">
        <v>0</v>
      </c>
      <c r="AV11" s="49">
        <v>0</v>
      </c>
      <c r="AW11" s="49" t="str">
        <f t="shared" ref="AW11:AW21" si="28">IFERROR(AV11/AU11*100,"-")</f>
        <v>-</v>
      </c>
      <c r="AX11" s="50" t="str">
        <f t="shared" ref="AX11:AX23" si="29">IFERROR(AV11/AT11*100,"-")</f>
        <v>-</v>
      </c>
      <c r="AY11" s="51">
        <v>0</v>
      </c>
      <c r="AZ11" s="51">
        <v>0</v>
      </c>
      <c r="BA11" s="49">
        <v>0</v>
      </c>
      <c r="BB11" s="49">
        <v>0</v>
      </c>
      <c r="BC11" s="49">
        <v>0</v>
      </c>
      <c r="BD11" s="49">
        <v>0</v>
      </c>
      <c r="BE11" s="51"/>
      <c r="BF11" s="46"/>
      <c r="BG11" s="46"/>
      <c r="BH11" s="51"/>
      <c r="BI11" s="46"/>
      <c r="BJ11" s="46"/>
      <c r="BK11" s="49"/>
      <c r="BL11" s="49"/>
      <c r="BM11" s="49"/>
      <c r="BN11" s="49">
        <f>+[3]rep1_2!$F$134</f>
        <v>0</v>
      </c>
      <c r="BO11" s="49">
        <f>+[4]rep1_2!$F$138</f>
        <v>0</v>
      </c>
      <c r="BP11" s="49">
        <f>+[3]rep1_2!$F$135</f>
        <v>0</v>
      </c>
      <c r="BQ11" s="42">
        <f t="shared" si="2"/>
        <v>23332.7</v>
      </c>
      <c r="BR11" s="42">
        <f t="shared" si="2"/>
        <v>11658</v>
      </c>
      <c r="BS11" s="42">
        <f t="shared" si="3"/>
        <v>10116.1</v>
      </c>
      <c r="BT11" s="52">
        <f t="shared" ref="BT11:BT23" si="30">IFERROR(BS11/BQ11*100,"-")</f>
        <v>43.355891088472404</v>
      </c>
      <c r="BU11" s="49">
        <f>+[3]rep1_2!$F$141</f>
        <v>14488.9</v>
      </c>
      <c r="BV11" s="49">
        <f>+[4]rep1_2!$F$145</f>
        <v>7242</v>
      </c>
      <c r="BW11" s="49">
        <f>+[3]rep1_2!$F$142</f>
        <v>4999.8</v>
      </c>
      <c r="BX11" s="51">
        <v>0</v>
      </c>
      <c r="BY11" s="51">
        <v>0</v>
      </c>
      <c r="BZ11" s="51">
        <v>0</v>
      </c>
      <c r="CA11" s="51">
        <f>+[3]rep1_2!$F$155</f>
        <v>2699.8</v>
      </c>
      <c r="CB11" s="51">
        <f>+[4]rep1_2!$F$159</f>
        <v>1344</v>
      </c>
      <c r="CC11" s="51">
        <f>+[3]rep1_2!$F$156</f>
        <v>4604.3</v>
      </c>
      <c r="CD11" s="51">
        <f>+[3]rep1_2!$F$148</f>
        <v>6144</v>
      </c>
      <c r="CE11" s="51">
        <f>+[4]rep1_2!$F$152</f>
        <v>3072</v>
      </c>
      <c r="CF11" s="51">
        <f>+[3]rep1_2!$F$149</f>
        <v>512</v>
      </c>
      <c r="CG11" s="51">
        <v>0</v>
      </c>
      <c r="CH11" s="51">
        <v>0</v>
      </c>
      <c r="CI11" s="51">
        <v>0</v>
      </c>
      <c r="CJ11" s="51">
        <f>+[3]rep1_2!$F$183</f>
        <v>1999</v>
      </c>
      <c r="CK11" s="51">
        <f>+[4]rep1_2!$F$187</f>
        <v>1499.3</v>
      </c>
      <c r="CL11" s="51">
        <f>+[3]rep1_2!$F$184</f>
        <v>799.6</v>
      </c>
      <c r="CM11" s="49">
        <v>0</v>
      </c>
      <c r="CN11" s="49">
        <v>0</v>
      </c>
      <c r="CO11" s="49">
        <v>0</v>
      </c>
      <c r="CP11" s="51">
        <f>+[3]rep1_2!$F$218</f>
        <v>143278.70000000001</v>
      </c>
      <c r="CQ11" s="51">
        <f>+[4]rep1_2!$F$222</f>
        <v>71640</v>
      </c>
      <c r="CR11" s="51">
        <f>+[3]rep1_2!$F$219</f>
        <v>77840.600000000006</v>
      </c>
      <c r="CS11" s="51">
        <f>+[3]rep1_2!$F$197</f>
        <v>143041.70000000001</v>
      </c>
      <c r="CT11" s="51">
        <f>+[4]rep1_2!$F$201</f>
        <v>71520</v>
      </c>
      <c r="CU11" s="51">
        <f>+[3]rep1_2!$F$198</f>
        <v>77742.399999999994</v>
      </c>
      <c r="CV11" s="49">
        <v>0</v>
      </c>
      <c r="CW11" s="49">
        <v>0</v>
      </c>
      <c r="CX11" s="49">
        <v>0</v>
      </c>
      <c r="CY11" s="51">
        <f>+[3]rep1_2!$F$225</f>
        <v>4000</v>
      </c>
      <c r="CZ11" s="51">
        <f>+[4]rep1_2!$F$229</f>
        <v>2000</v>
      </c>
      <c r="DA11" s="51">
        <f>+[3]rep1_2!$F$226</f>
        <v>2185.8000000000002</v>
      </c>
      <c r="DB11" s="51">
        <f>+[3]rep1_2!$F$253</f>
        <v>0</v>
      </c>
      <c r="DC11" s="51">
        <f>+[4]rep1_2!$F$257</f>
        <v>0</v>
      </c>
      <c r="DD11" s="51">
        <f>+[3]rep1_2!$F$254</f>
        <v>0</v>
      </c>
      <c r="DE11" s="51">
        <f>+[3]rep1_2!$F$232</f>
        <v>14000</v>
      </c>
      <c r="DF11" s="51">
        <f>+[4]rep1_2!$F$236</f>
        <v>6300</v>
      </c>
      <c r="DG11" s="51">
        <f>+[3]rep1_2!$F$233</f>
        <v>5334</v>
      </c>
      <c r="DH11" s="51"/>
      <c r="DI11" s="39">
        <f>P11+Z11+AE11+AJ11+AO11+AT11+AY11+BB11+BE11+BH11+BK11+BN11+BU11+BX11+CA11+CD11+CG11+CJ11+CM11+CP11+CV11+CY11+DB11+DE11</f>
        <v>1275458.7</v>
      </c>
      <c r="DJ11" s="39">
        <f t="shared" ref="DJ11:DJ22" si="31">Q11+AA11+AF11+AK11+AP11+AU11+AZ11+BC11+BF11+BI11+BL11+BO11+BV11+BY11+CB11+CE11+CH11+CK11+CN11+CQ11+CW11+CZ11+DC11+DF11</f>
        <v>603584.80000000005</v>
      </c>
      <c r="DK11" s="39">
        <f t="shared" ref="DK11:DK21" si="32">R11+AB11+AG11+AL11+AQ11+AV11+BA11+BD11+BG11+BJ11+BM11+BP11+BW11+BZ11+CC11+CF11+CI11+CL11+CO11+CR11+CX11+DA11+DD11+DG11+DH11</f>
        <v>467091.89999999997</v>
      </c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49"/>
      <c r="DX11" s="51"/>
      <c r="DY11" s="51"/>
      <c r="DZ11" s="51"/>
      <c r="EA11" s="51"/>
      <c r="EB11" s="51"/>
      <c r="EC11" s="51"/>
      <c r="ED11" s="51"/>
      <c r="EE11" s="53">
        <f t="shared" ref="EE11:EE22" si="33">+DL11+DO11+DR11+DU11+DX11+EA11</f>
        <v>0</v>
      </c>
      <c r="EF11" s="53">
        <f t="shared" ref="EF11:EF21" si="34">+DM11+DP11+DS11+DV11+DY11+EB11</f>
        <v>0</v>
      </c>
      <c r="EG11" s="53">
        <f t="shared" ref="EG11:EG21" si="35">+DN11+DQ11+DT11+DW11+DZ11+EC11</f>
        <v>0</v>
      </c>
    </row>
    <row r="12" spans="2:137" s="12" customFormat="1" ht="27.75" customHeight="1" x14ac:dyDescent="0.25">
      <c r="B12" s="17">
        <v>3</v>
      </c>
      <c r="C12" s="20" t="s">
        <v>52</v>
      </c>
      <c r="D12" s="38">
        <v>0</v>
      </c>
      <c r="E12" s="38">
        <v>0</v>
      </c>
      <c r="F12" s="39">
        <f t="shared" si="5"/>
        <v>3953468.2</v>
      </c>
      <c r="G12" s="39">
        <f t="shared" si="6"/>
        <v>1782526.4</v>
      </c>
      <c r="H12" s="39">
        <f t="shared" si="0"/>
        <v>1618292.9999999998</v>
      </c>
      <c r="I12" s="40">
        <f t="shared" si="7"/>
        <v>90.786481479320585</v>
      </c>
      <c r="J12" s="41">
        <f t="shared" si="8"/>
        <v>40.933502386588053</v>
      </c>
      <c r="K12" s="42">
        <f t="shared" si="9"/>
        <v>3949470.2</v>
      </c>
      <c r="L12" s="42">
        <f t="shared" si="10"/>
        <v>1779527.9</v>
      </c>
      <c r="M12" s="42">
        <f t="shared" si="1"/>
        <v>1616693.7999999998</v>
      </c>
      <c r="N12" s="42">
        <f t="shared" si="11"/>
        <v>90.849589938994484</v>
      </c>
      <c r="O12" s="43">
        <f t="shared" si="12"/>
        <v>40.934447359547107</v>
      </c>
      <c r="P12" s="44">
        <f>+[1]rep1_101!$G$92</f>
        <v>1106498.6000000001</v>
      </c>
      <c r="Q12" s="44">
        <f>+[2]rep1_101!$G$96</f>
        <v>490600</v>
      </c>
      <c r="R12" s="44">
        <f>+[1]rep1_101!$G$93</f>
        <v>330168.7</v>
      </c>
      <c r="S12" s="44">
        <f t="shared" si="13"/>
        <v>67.298960456583785</v>
      </c>
      <c r="T12" s="43">
        <f t="shared" si="14"/>
        <v>29.839052665769302</v>
      </c>
      <c r="U12" s="44">
        <f t="shared" si="15"/>
        <v>1825859.5</v>
      </c>
      <c r="V12" s="44">
        <f t="shared" si="16"/>
        <v>797650</v>
      </c>
      <c r="W12" s="44">
        <f t="shared" si="17"/>
        <v>703982</v>
      </c>
      <c r="X12" s="44">
        <f t="shared" si="18"/>
        <v>88.257004952046643</v>
      </c>
      <c r="Y12" s="43">
        <f t="shared" si="19"/>
        <v>38.556197779730589</v>
      </c>
      <c r="Z12" s="45">
        <f>+[1]rep1_101!$G$22</f>
        <v>147582.29999999999</v>
      </c>
      <c r="AA12" s="45">
        <f>+[2]rep1_101!$G$26</f>
        <v>22650</v>
      </c>
      <c r="AB12" s="45">
        <f>+[1]rep1_101!$G$23</f>
        <v>36086.5</v>
      </c>
      <c r="AC12" s="46">
        <f t="shared" si="20"/>
        <v>159.32229580573951</v>
      </c>
      <c r="AD12" s="47">
        <f t="shared" si="21"/>
        <v>24.45178046418846</v>
      </c>
      <c r="AE12" s="45">
        <f>+[1]rep1_101!$G$71</f>
        <v>26392.400000000001</v>
      </c>
      <c r="AF12" s="45">
        <f>+[2]rep1_101!$G$75</f>
        <v>2100</v>
      </c>
      <c r="AG12" s="45">
        <f>+[1]rep1_101!$G$72</f>
        <v>2689.2</v>
      </c>
      <c r="AH12" s="46">
        <f t="shared" si="22"/>
        <v>128.05714285714285</v>
      </c>
      <c r="AI12" s="43">
        <f t="shared" si="23"/>
        <v>10.189296918809958</v>
      </c>
      <c r="AJ12" s="45">
        <f>+[1]rep1_101!$G$43</f>
        <v>1678277.2</v>
      </c>
      <c r="AK12" s="45">
        <f>+[2]rep1_101!$G$47</f>
        <v>775000</v>
      </c>
      <c r="AL12" s="45">
        <f>+[1]rep1_101!$G$44</f>
        <v>667895.5</v>
      </c>
      <c r="AM12" s="48">
        <f t="shared" si="24"/>
        <v>86.180064516129022</v>
      </c>
      <c r="AN12" s="43">
        <f t="shared" si="25"/>
        <v>39.796494881775189</v>
      </c>
      <c r="AO12" s="45">
        <f>+[3]rep1_2!$G$127</f>
        <v>404957.5</v>
      </c>
      <c r="AP12" s="45">
        <f>+[4]rep1_2!$G$131</f>
        <v>196297.5</v>
      </c>
      <c r="AQ12" s="45">
        <f>+[3]rep1_2!$G$128</f>
        <v>273971.3</v>
      </c>
      <c r="AR12" s="46">
        <f t="shared" si="26"/>
        <v>139.56942905538787</v>
      </c>
      <c r="AS12" s="43">
        <f t="shared" si="27"/>
        <v>67.65433409678792</v>
      </c>
      <c r="AT12" s="49">
        <v>0</v>
      </c>
      <c r="AU12" s="49">
        <v>0</v>
      </c>
      <c r="AV12" s="49">
        <v>0</v>
      </c>
      <c r="AW12" s="49" t="str">
        <f t="shared" si="28"/>
        <v>-</v>
      </c>
      <c r="AX12" s="50" t="str">
        <f t="shared" si="29"/>
        <v>-</v>
      </c>
      <c r="AY12" s="51">
        <v>0</v>
      </c>
      <c r="AZ12" s="51">
        <v>0</v>
      </c>
      <c r="BA12" s="49">
        <v>0</v>
      </c>
      <c r="BB12" s="49">
        <v>0</v>
      </c>
      <c r="BC12" s="49">
        <v>0</v>
      </c>
      <c r="BD12" s="49">
        <v>0</v>
      </c>
      <c r="BE12" s="51"/>
      <c r="BF12" s="46"/>
      <c r="BG12" s="46"/>
      <c r="BH12" s="51"/>
      <c r="BI12" s="46"/>
      <c r="BJ12" s="46"/>
      <c r="BK12" s="49"/>
      <c r="BL12" s="49"/>
      <c r="BM12" s="49"/>
      <c r="BN12" s="49">
        <f>+[3]rep1_2!$G$134</f>
        <v>0</v>
      </c>
      <c r="BO12" s="49">
        <f>+[4]rep1_2!$G$138</f>
        <v>0</v>
      </c>
      <c r="BP12" s="49">
        <f>+[3]rep1_2!$G$135</f>
        <v>0</v>
      </c>
      <c r="BQ12" s="42">
        <f t="shared" si="2"/>
        <v>131843.29999999999</v>
      </c>
      <c r="BR12" s="42">
        <f t="shared" si="2"/>
        <v>65921.399999999994</v>
      </c>
      <c r="BS12" s="42">
        <f t="shared" si="3"/>
        <v>57082.899999999994</v>
      </c>
      <c r="BT12" s="52">
        <f t="shared" si="30"/>
        <v>43.296018834480023</v>
      </c>
      <c r="BU12" s="49">
        <f>+[3]rep1_2!$G$141</f>
        <v>65646.600000000006</v>
      </c>
      <c r="BV12" s="49">
        <f>+[4]rep1_2!$G$145</f>
        <v>32823.199999999997</v>
      </c>
      <c r="BW12" s="49">
        <f>+[3]rep1_2!$G$142</f>
        <v>32961.5</v>
      </c>
      <c r="BX12" s="51">
        <v>0</v>
      </c>
      <c r="BY12" s="51">
        <v>0</v>
      </c>
      <c r="BZ12" s="51">
        <v>0</v>
      </c>
      <c r="CA12" s="51">
        <f>+[3]rep1_2!$G$155</f>
        <v>23196.7</v>
      </c>
      <c r="CB12" s="51">
        <f>+[4]rep1_2!$G$159</f>
        <v>11598.2</v>
      </c>
      <c r="CC12" s="51">
        <f>+[3]rep1_2!$G$156</f>
        <v>5003.7</v>
      </c>
      <c r="CD12" s="51">
        <f>+[3]rep1_2!$G$148</f>
        <v>43000</v>
      </c>
      <c r="CE12" s="51">
        <f>+[4]rep1_2!$G$152</f>
        <v>21500</v>
      </c>
      <c r="CF12" s="51">
        <f>+[3]rep1_2!$G$149</f>
        <v>19117.7</v>
      </c>
      <c r="CG12" s="51">
        <v>0</v>
      </c>
      <c r="CH12" s="51">
        <v>0</v>
      </c>
      <c r="CI12" s="51">
        <v>0</v>
      </c>
      <c r="CJ12" s="51">
        <f>+[3]rep1_2!$G$183</f>
        <v>3998</v>
      </c>
      <c r="CK12" s="51">
        <f>+[4]rep1_2!$G$187</f>
        <v>2998.5</v>
      </c>
      <c r="CL12" s="51">
        <f>+[3]rep1_2!$G$184</f>
        <v>1599.2</v>
      </c>
      <c r="CM12" s="49">
        <v>0</v>
      </c>
      <c r="CN12" s="49">
        <v>0</v>
      </c>
      <c r="CO12" s="49">
        <v>0</v>
      </c>
      <c r="CP12" s="51">
        <f>+[3]rep1_2!$G$218</f>
        <v>408918.9</v>
      </c>
      <c r="CQ12" s="51">
        <f>+[4]rep1_2!$G$222</f>
        <v>204459</v>
      </c>
      <c r="CR12" s="51">
        <f>+[3]rep1_2!$G$219</f>
        <v>223411.1</v>
      </c>
      <c r="CS12" s="51">
        <f>+[3]rep1_2!$G$197</f>
        <v>405456</v>
      </c>
      <c r="CT12" s="51">
        <f>+[4]rep1_2!$G$201</f>
        <v>202728</v>
      </c>
      <c r="CU12" s="51">
        <f>+[3]rep1_2!$G$198</f>
        <v>223279</v>
      </c>
      <c r="CV12" s="49">
        <v>0</v>
      </c>
      <c r="CW12" s="49">
        <v>0</v>
      </c>
      <c r="CX12" s="49">
        <v>0</v>
      </c>
      <c r="CY12" s="51">
        <f>+[3]rep1_2!$G$225</f>
        <v>10000</v>
      </c>
      <c r="CZ12" s="51">
        <f>+[4]rep1_2!$G$229</f>
        <v>5000</v>
      </c>
      <c r="DA12" s="51">
        <f>+[3]rep1_2!$G$226</f>
        <v>7088.2</v>
      </c>
      <c r="DB12" s="51">
        <f>+[3]rep1_2!$G$253</f>
        <v>0</v>
      </c>
      <c r="DC12" s="51">
        <f>+[4]rep1_2!$G$257</f>
        <v>0</v>
      </c>
      <c r="DD12" s="51">
        <f>+[3]rep1_2!$G$254</f>
        <v>0</v>
      </c>
      <c r="DE12" s="51">
        <f>+[3]rep1_2!$G$232</f>
        <v>35000</v>
      </c>
      <c r="DF12" s="51">
        <f>+[4]rep1_2!$G$236</f>
        <v>17500</v>
      </c>
      <c r="DG12" s="51">
        <f>+[3]rep1_2!$G$233</f>
        <v>18300.400000000001</v>
      </c>
      <c r="DH12" s="51"/>
      <c r="DI12" s="39">
        <f t="shared" ref="DI12:DI22" si="36">P12+Z12+AE12+AJ12+AO12+AT12+AY12+BB12+BE12+BH12+BK12+BN12+BU12+BX12+CA12+CD12+CG12+CJ12+CM12+CP12+CV12+CY12+DB12+DE12</f>
        <v>3953468.2</v>
      </c>
      <c r="DJ12" s="39">
        <f t="shared" si="31"/>
        <v>1782526.4</v>
      </c>
      <c r="DK12" s="39">
        <f t="shared" si="32"/>
        <v>1618292.9999999998</v>
      </c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49"/>
      <c r="DX12" s="51"/>
      <c r="DY12" s="51"/>
      <c r="DZ12" s="51"/>
      <c r="EA12" s="51"/>
      <c r="EB12" s="51"/>
      <c r="EC12" s="51"/>
      <c r="ED12" s="51"/>
      <c r="EE12" s="53">
        <f t="shared" si="33"/>
        <v>0</v>
      </c>
      <c r="EF12" s="53">
        <f t="shared" si="34"/>
        <v>0</v>
      </c>
      <c r="EG12" s="53">
        <f t="shared" si="35"/>
        <v>0</v>
      </c>
    </row>
    <row r="13" spans="2:137" s="12" customFormat="1" ht="27.75" customHeight="1" x14ac:dyDescent="0.25">
      <c r="B13" s="17">
        <v>4</v>
      </c>
      <c r="C13" s="20" t="s">
        <v>53</v>
      </c>
      <c r="D13" s="38">
        <v>0</v>
      </c>
      <c r="E13" s="38">
        <v>0</v>
      </c>
      <c r="F13" s="39">
        <f t="shared" si="5"/>
        <v>1081760.5999999999</v>
      </c>
      <c r="G13" s="39">
        <f t="shared" si="6"/>
        <v>491894.1</v>
      </c>
      <c r="H13" s="39">
        <f t="shared" si="0"/>
        <v>481478.2</v>
      </c>
      <c r="I13" s="40">
        <f t="shared" si="7"/>
        <v>97.882491373651376</v>
      </c>
      <c r="J13" s="41">
        <f t="shared" si="8"/>
        <v>44.50875729805653</v>
      </c>
      <c r="K13" s="42">
        <f t="shared" si="9"/>
        <v>1081760.5999999999</v>
      </c>
      <c r="L13" s="42">
        <f t="shared" si="10"/>
        <v>491894.1</v>
      </c>
      <c r="M13" s="42">
        <f t="shared" si="1"/>
        <v>481478.2</v>
      </c>
      <c r="N13" s="42">
        <f t="shared" si="11"/>
        <v>97.882491373651376</v>
      </c>
      <c r="O13" s="43">
        <f t="shared" si="12"/>
        <v>44.50875729805653</v>
      </c>
      <c r="P13" s="44">
        <f>+[1]rep1_101!$H$92</f>
        <v>269789.59999999998</v>
      </c>
      <c r="Q13" s="44">
        <f>+[2]rep1_101!$H$96</f>
        <v>106000</v>
      </c>
      <c r="R13" s="44">
        <f>+[1]rep1_101!$H$93</f>
        <v>78647.5</v>
      </c>
      <c r="S13" s="44">
        <f t="shared" si="13"/>
        <v>74.195754716981128</v>
      </c>
      <c r="T13" s="43">
        <f t="shared" si="14"/>
        <v>29.151420217829006</v>
      </c>
      <c r="U13" s="44">
        <f t="shared" si="15"/>
        <v>467305.3</v>
      </c>
      <c r="V13" s="44">
        <f t="shared" si="16"/>
        <v>214000</v>
      </c>
      <c r="W13" s="44">
        <f t="shared" si="17"/>
        <v>194554.9</v>
      </c>
      <c r="X13" s="44">
        <f t="shared" si="18"/>
        <v>90.91350467289719</v>
      </c>
      <c r="Y13" s="43">
        <f t="shared" si="19"/>
        <v>41.633360460495524</v>
      </c>
      <c r="Z13" s="45">
        <f>+[1]rep1_101!$H$22</f>
        <v>25644.799999999999</v>
      </c>
      <c r="AA13" s="45">
        <f>+[2]rep1_101!$H$26</f>
        <v>6000</v>
      </c>
      <c r="AB13" s="45">
        <f>+[1]rep1_101!$H$23</f>
        <v>7742.3</v>
      </c>
      <c r="AC13" s="46">
        <f t="shared" si="20"/>
        <v>129.03833333333336</v>
      </c>
      <c r="AD13" s="47">
        <f t="shared" si="21"/>
        <v>30.190525954579488</v>
      </c>
      <c r="AE13" s="45">
        <f>+[1]rep1_101!$H$71</f>
        <v>5425.5</v>
      </c>
      <c r="AF13" s="45">
        <f>+[2]rep1_101!$H$75</f>
        <v>2500</v>
      </c>
      <c r="AG13" s="45">
        <f>+[1]rep1_101!$H$72</f>
        <v>610.4</v>
      </c>
      <c r="AH13" s="46">
        <f t="shared" si="22"/>
        <v>24.416</v>
      </c>
      <c r="AI13" s="43">
        <f t="shared" si="23"/>
        <v>11.250575983780296</v>
      </c>
      <c r="AJ13" s="45">
        <f>+[1]rep1_101!$H$43</f>
        <v>441660.5</v>
      </c>
      <c r="AK13" s="45">
        <f>+[2]rep1_101!$H$47</f>
        <v>208000</v>
      </c>
      <c r="AL13" s="45">
        <f>+[1]rep1_101!$H$44</f>
        <v>186812.6</v>
      </c>
      <c r="AM13" s="48">
        <f t="shared" si="24"/>
        <v>89.813749999999999</v>
      </c>
      <c r="AN13" s="43">
        <f t="shared" si="25"/>
        <v>42.297783025649792</v>
      </c>
      <c r="AO13" s="45">
        <f>+[3]rep1_2!$H$127</f>
        <v>123997.1</v>
      </c>
      <c r="AP13" s="45">
        <f>+[4]rep1_2!$H$131</f>
        <v>73354.100000000006</v>
      </c>
      <c r="AQ13" s="45">
        <f>+[3]rep1_2!$H$128</f>
        <v>84253.3</v>
      </c>
      <c r="AR13" s="46">
        <f t="shared" si="26"/>
        <v>114.85833784341979</v>
      </c>
      <c r="AS13" s="43">
        <f t="shared" si="27"/>
        <v>67.947798779164998</v>
      </c>
      <c r="AT13" s="49">
        <v>0</v>
      </c>
      <c r="AU13" s="49">
        <v>0</v>
      </c>
      <c r="AV13" s="49">
        <v>0</v>
      </c>
      <c r="AW13" s="49" t="str">
        <f t="shared" si="28"/>
        <v>-</v>
      </c>
      <c r="AX13" s="50" t="str">
        <f t="shared" si="29"/>
        <v>-</v>
      </c>
      <c r="AY13" s="51">
        <v>0</v>
      </c>
      <c r="AZ13" s="51">
        <v>0</v>
      </c>
      <c r="BA13" s="49">
        <v>0</v>
      </c>
      <c r="BB13" s="49">
        <v>0</v>
      </c>
      <c r="BC13" s="49">
        <v>0</v>
      </c>
      <c r="BD13" s="49">
        <v>0</v>
      </c>
      <c r="BE13" s="51"/>
      <c r="BF13" s="46"/>
      <c r="BG13" s="46"/>
      <c r="BH13" s="51"/>
      <c r="BI13" s="46"/>
      <c r="BJ13" s="46"/>
      <c r="BK13" s="49"/>
      <c r="BL13" s="49"/>
      <c r="BM13" s="49"/>
      <c r="BN13" s="49">
        <f>+[3]rep1_2!$H$134</f>
        <v>0</v>
      </c>
      <c r="BO13" s="49">
        <f>+[4]rep1_2!$H$138</f>
        <v>0</v>
      </c>
      <c r="BP13" s="49">
        <f>+[3]rep1_2!$H$135</f>
        <v>0</v>
      </c>
      <c r="BQ13" s="42">
        <f t="shared" si="2"/>
        <v>51449.7</v>
      </c>
      <c r="BR13" s="42">
        <f t="shared" si="2"/>
        <v>14550</v>
      </c>
      <c r="BS13" s="42">
        <f t="shared" si="3"/>
        <v>33662.199999999997</v>
      </c>
      <c r="BT13" s="52">
        <f t="shared" si="30"/>
        <v>65.42739802175717</v>
      </c>
      <c r="BU13" s="49">
        <f>+[3]rep1_2!$H$141</f>
        <v>38835.199999999997</v>
      </c>
      <c r="BV13" s="49">
        <f>+[4]rep1_2!$H$145</f>
        <v>11150</v>
      </c>
      <c r="BW13" s="49">
        <f>+[3]rep1_2!$H$142</f>
        <v>23615.7</v>
      </c>
      <c r="BX13" s="51">
        <v>0</v>
      </c>
      <c r="BY13" s="51">
        <v>0</v>
      </c>
      <c r="BZ13" s="51">
        <v>0</v>
      </c>
      <c r="CA13" s="51">
        <f>+[3]rep1_2!$H$155</f>
        <v>12614.5</v>
      </c>
      <c r="CB13" s="51">
        <f>+[4]rep1_2!$H$159</f>
        <v>3400</v>
      </c>
      <c r="CC13" s="51">
        <f>+[3]rep1_2!$H$156</f>
        <v>10046.5</v>
      </c>
      <c r="CD13" s="51">
        <f>+[3]rep1_2!$H$148</f>
        <v>0</v>
      </c>
      <c r="CE13" s="51">
        <f>+[4]rep1_2!$H$152</f>
        <v>0</v>
      </c>
      <c r="CF13" s="51">
        <f>+[3]rep1_2!$H$149</f>
        <v>0</v>
      </c>
      <c r="CG13" s="51">
        <v>0</v>
      </c>
      <c r="CH13" s="51">
        <v>0</v>
      </c>
      <c r="CI13" s="51">
        <v>0</v>
      </c>
      <c r="CJ13" s="51">
        <f>+[3]rep1_2!$H$183</f>
        <v>0</v>
      </c>
      <c r="CK13" s="51">
        <f>+[4]rep1_2!$H$187</f>
        <v>0</v>
      </c>
      <c r="CL13" s="51">
        <f>+[3]rep1_2!$H$184</f>
        <v>0</v>
      </c>
      <c r="CM13" s="54">
        <v>0</v>
      </c>
      <c r="CN13" s="54">
        <v>0</v>
      </c>
      <c r="CO13" s="49">
        <v>0</v>
      </c>
      <c r="CP13" s="51">
        <f>+[3]rep1_2!$H$218</f>
        <v>147793.4</v>
      </c>
      <c r="CQ13" s="51">
        <f>+[4]rep1_2!$H$222</f>
        <v>73890</v>
      </c>
      <c r="CR13" s="51">
        <f>+[3]rep1_2!$H$219</f>
        <v>81579.5</v>
      </c>
      <c r="CS13" s="51">
        <f>+[3]rep1_2!$H$197</f>
        <v>147571.1</v>
      </c>
      <c r="CT13" s="51">
        <f>+[4]rep1_2!$H$201</f>
        <v>73800</v>
      </c>
      <c r="CU13" s="51">
        <f>+[3]rep1_2!$H$198</f>
        <v>81562.5</v>
      </c>
      <c r="CV13" s="54">
        <v>0</v>
      </c>
      <c r="CW13" s="54">
        <v>0</v>
      </c>
      <c r="CX13" s="49">
        <v>0</v>
      </c>
      <c r="CY13" s="51">
        <f>+[3]rep1_2!$H$225</f>
        <v>6000</v>
      </c>
      <c r="CZ13" s="51">
        <f>+[4]rep1_2!$H$229</f>
        <v>2600</v>
      </c>
      <c r="DA13" s="51">
        <f>+[3]rep1_2!$H$226</f>
        <v>4141.7</v>
      </c>
      <c r="DB13" s="51">
        <f>+[3]rep1_2!$H$253</f>
        <v>0</v>
      </c>
      <c r="DC13" s="51">
        <f>+[4]rep1_2!$H$257</f>
        <v>0</v>
      </c>
      <c r="DD13" s="51">
        <f>+[3]rep1_2!$H$254</f>
        <v>0</v>
      </c>
      <c r="DE13" s="51">
        <f>+[3]rep1_2!$H$232</f>
        <v>10000</v>
      </c>
      <c r="DF13" s="51">
        <f>+[4]rep1_2!$H$236</f>
        <v>5000</v>
      </c>
      <c r="DG13" s="51">
        <f>+[3]rep1_2!$H$233</f>
        <v>4028.7</v>
      </c>
      <c r="DH13" s="51"/>
      <c r="DI13" s="39">
        <f t="shared" si="36"/>
        <v>1081760.5999999999</v>
      </c>
      <c r="DJ13" s="39">
        <f t="shared" si="31"/>
        <v>491894.1</v>
      </c>
      <c r="DK13" s="39">
        <f t="shared" si="32"/>
        <v>481478.2</v>
      </c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49"/>
      <c r="DX13" s="51"/>
      <c r="DY13" s="51"/>
      <c r="DZ13" s="51"/>
      <c r="EA13" s="51"/>
      <c r="EB13" s="51"/>
      <c r="EC13" s="51"/>
      <c r="ED13" s="51"/>
      <c r="EE13" s="53">
        <f t="shared" si="33"/>
        <v>0</v>
      </c>
      <c r="EF13" s="53">
        <f t="shared" si="34"/>
        <v>0</v>
      </c>
      <c r="EG13" s="53">
        <f t="shared" si="35"/>
        <v>0</v>
      </c>
    </row>
    <row r="14" spans="2:137" s="12" customFormat="1" ht="27.75" customHeight="1" x14ac:dyDescent="0.25">
      <c r="B14" s="17">
        <v>5</v>
      </c>
      <c r="C14" s="20" t="s">
        <v>54</v>
      </c>
      <c r="D14" s="38">
        <v>0</v>
      </c>
      <c r="E14" s="38">
        <v>0</v>
      </c>
      <c r="F14" s="39">
        <f t="shared" si="5"/>
        <v>2229425.7999999998</v>
      </c>
      <c r="G14" s="39">
        <f t="shared" si="6"/>
        <v>1054078.2</v>
      </c>
      <c r="H14" s="39">
        <f t="shared" si="0"/>
        <v>957191.79999999981</v>
      </c>
      <c r="I14" s="40">
        <f t="shared" si="7"/>
        <v>90.808423891130644</v>
      </c>
      <c r="J14" s="41">
        <f t="shared" si="8"/>
        <v>42.934454243778816</v>
      </c>
      <c r="K14" s="42">
        <f t="shared" si="9"/>
        <v>2223727.7999999998</v>
      </c>
      <c r="L14" s="42">
        <f t="shared" si="10"/>
        <v>1051079.7</v>
      </c>
      <c r="M14" s="42">
        <f>R14+AB14+AG14+AL14+AQ14+AV14+BA14+BP14+BW14+BZ14+CC14+CF14+CI14+CO14+CR14+CX14+DA14+DD14+DG14</f>
        <v>955592.59999999986</v>
      </c>
      <c r="N14" s="42">
        <f t="shared" si="11"/>
        <v>90.915332110400371</v>
      </c>
      <c r="O14" s="43">
        <f t="shared" si="12"/>
        <v>42.972552665843359</v>
      </c>
      <c r="P14" s="44">
        <f>+[1]rep1_101!$I$92</f>
        <v>367988.2</v>
      </c>
      <c r="Q14" s="44">
        <f>+[2]rep1_101!$I$96</f>
        <v>165594.6</v>
      </c>
      <c r="R14" s="44">
        <f>+[1]rep1_101!$I$93</f>
        <v>148781.1</v>
      </c>
      <c r="S14" s="44">
        <f t="shared" si="13"/>
        <v>89.846589200372478</v>
      </c>
      <c r="T14" s="43">
        <f t="shared" si="14"/>
        <v>40.430943166112392</v>
      </c>
      <c r="U14" s="44">
        <f t="shared" si="15"/>
        <v>1256043.1000000001</v>
      </c>
      <c r="V14" s="44">
        <f t="shared" si="16"/>
        <v>565246</v>
      </c>
      <c r="W14" s="44">
        <f t="shared" si="17"/>
        <v>501579.4</v>
      </c>
      <c r="X14" s="44">
        <f t="shared" si="18"/>
        <v>88.736479338199658</v>
      </c>
      <c r="Y14" s="43">
        <f t="shared" si="19"/>
        <v>39.933295282622069</v>
      </c>
      <c r="Z14" s="45">
        <f>+[1]rep1_101!$I$22</f>
        <v>55215.5</v>
      </c>
      <c r="AA14" s="45">
        <f>+[2]rep1_101!$I$26</f>
        <v>24873.599999999999</v>
      </c>
      <c r="AB14" s="45">
        <f>+[1]rep1_101!$I$23</f>
        <v>7859.9</v>
      </c>
      <c r="AC14" s="46">
        <f t="shared" si="20"/>
        <v>31.599366396500706</v>
      </c>
      <c r="AD14" s="47">
        <f t="shared" si="21"/>
        <v>14.234952142061557</v>
      </c>
      <c r="AE14" s="45">
        <f>+[1]rep1_101!$I$71</f>
        <v>25694.2</v>
      </c>
      <c r="AF14" s="45">
        <f>+[2]rep1_101!$I$75</f>
        <v>11561.7</v>
      </c>
      <c r="AG14" s="45">
        <f>+[1]rep1_101!$I$72</f>
        <v>3316.3</v>
      </c>
      <c r="AH14" s="46">
        <f t="shared" si="22"/>
        <v>28.683498101490262</v>
      </c>
      <c r="AI14" s="43">
        <f t="shared" si="23"/>
        <v>12.906803870134118</v>
      </c>
      <c r="AJ14" s="45">
        <f>+[1]rep1_101!$I$43</f>
        <v>1200827.6000000001</v>
      </c>
      <c r="AK14" s="45">
        <f>+[2]rep1_101!$I$47</f>
        <v>540372.4</v>
      </c>
      <c r="AL14" s="45">
        <f>+[1]rep1_101!$I$44</f>
        <v>493719.5</v>
      </c>
      <c r="AM14" s="48">
        <f t="shared" si="24"/>
        <v>91.366527972191022</v>
      </c>
      <c r="AN14" s="43">
        <f t="shared" si="25"/>
        <v>41.114936065759977</v>
      </c>
      <c r="AO14" s="45">
        <f>+[3]rep1_2!$I$127</f>
        <v>156865</v>
      </c>
      <c r="AP14" s="45">
        <f>+[4]rep1_2!$I$131</f>
        <v>100110</v>
      </c>
      <c r="AQ14" s="45">
        <f>+[3]rep1_2!$I$128</f>
        <v>115361.2</v>
      </c>
      <c r="AR14" s="46">
        <f t="shared" si="26"/>
        <v>115.23444211367494</v>
      </c>
      <c r="AS14" s="43">
        <f t="shared" si="27"/>
        <v>73.541707837949829</v>
      </c>
      <c r="AT14" s="49">
        <v>0</v>
      </c>
      <c r="AU14" s="49">
        <v>0</v>
      </c>
      <c r="AV14" s="49">
        <v>0</v>
      </c>
      <c r="AW14" s="49" t="str">
        <f t="shared" si="28"/>
        <v>-</v>
      </c>
      <c r="AX14" s="50" t="str">
        <f t="shared" si="29"/>
        <v>-</v>
      </c>
      <c r="AY14" s="51">
        <v>0</v>
      </c>
      <c r="AZ14" s="51">
        <v>0</v>
      </c>
      <c r="BA14" s="49">
        <v>0</v>
      </c>
      <c r="BB14" s="49">
        <v>0</v>
      </c>
      <c r="BC14" s="49">
        <v>0</v>
      </c>
      <c r="BD14" s="49">
        <v>0</v>
      </c>
      <c r="BE14" s="51"/>
      <c r="BF14" s="46"/>
      <c r="BG14" s="46"/>
      <c r="BH14" s="51"/>
      <c r="BI14" s="46"/>
      <c r="BJ14" s="46"/>
      <c r="BK14" s="49"/>
      <c r="BL14" s="49"/>
      <c r="BM14" s="49"/>
      <c r="BN14" s="49">
        <f>+[3]rep1_2!$I$134</f>
        <v>0</v>
      </c>
      <c r="BO14" s="49">
        <f>+[4]rep1_2!$I$138</f>
        <v>0</v>
      </c>
      <c r="BP14" s="49">
        <f>+[3]rep1_2!$I$135</f>
        <v>0</v>
      </c>
      <c r="BQ14" s="42">
        <f t="shared" si="2"/>
        <v>71995.899999999994</v>
      </c>
      <c r="BR14" s="42">
        <f t="shared" si="2"/>
        <v>35997.599999999999</v>
      </c>
      <c r="BS14" s="42">
        <f t="shared" si="3"/>
        <v>17112.2</v>
      </c>
      <c r="BT14" s="52">
        <f t="shared" si="30"/>
        <v>23.76829791696472</v>
      </c>
      <c r="BU14" s="49">
        <f>+[3]rep1_2!$I$141</f>
        <v>67024.899999999994</v>
      </c>
      <c r="BV14" s="49">
        <f>+[4]rep1_2!$I$145</f>
        <v>33512.400000000001</v>
      </c>
      <c r="BW14" s="49">
        <f>+[3]rep1_2!$I$142</f>
        <v>15980.1</v>
      </c>
      <c r="BX14" s="51">
        <v>0</v>
      </c>
      <c r="BY14" s="51">
        <v>0</v>
      </c>
      <c r="BZ14" s="51">
        <v>0</v>
      </c>
      <c r="CA14" s="51">
        <f>+[3]rep1_2!$I$155</f>
        <v>1551</v>
      </c>
      <c r="CB14" s="51">
        <f>+[4]rep1_2!$I$159</f>
        <v>775.2</v>
      </c>
      <c r="CC14" s="51">
        <f>+[3]rep1_2!$I$156</f>
        <v>97.1</v>
      </c>
      <c r="CD14" s="51">
        <f>+[3]rep1_2!$I$148</f>
        <v>3420</v>
      </c>
      <c r="CE14" s="51">
        <f>+[4]rep1_2!$I$152</f>
        <v>1710</v>
      </c>
      <c r="CF14" s="51">
        <f>+[3]rep1_2!$I$149</f>
        <v>1035</v>
      </c>
      <c r="CG14" s="51">
        <v>0</v>
      </c>
      <c r="CH14" s="51">
        <v>0</v>
      </c>
      <c r="CI14" s="51">
        <v>0</v>
      </c>
      <c r="CJ14" s="51">
        <f>+[3]rep1_2!$I$183</f>
        <v>3998</v>
      </c>
      <c r="CK14" s="51">
        <f>+[4]rep1_2!$I$187</f>
        <v>2998.5</v>
      </c>
      <c r="CL14" s="51">
        <f>+[3]rep1_2!$I$184</f>
        <v>1599.2</v>
      </c>
      <c r="CM14" s="54">
        <v>0</v>
      </c>
      <c r="CN14" s="54">
        <v>0</v>
      </c>
      <c r="CO14" s="49">
        <v>0</v>
      </c>
      <c r="CP14" s="51">
        <f>+[3]rep1_2!$I$218</f>
        <v>316141.40000000002</v>
      </c>
      <c r="CQ14" s="51">
        <f>+[4]rep1_2!$I$222</f>
        <v>158069.79999999999</v>
      </c>
      <c r="CR14" s="51">
        <f>+[3]rep1_2!$I$219</f>
        <v>159880.20000000001</v>
      </c>
      <c r="CS14" s="51">
        <f>+[3]rep1_2!$I$197</f>
        <v>315846.8</v>
      </c>
      <c r="CT14" s="51">
        <f>+[4]rep1_2!$I$201</f>
        <v>157923.4</v>
      </c>
      <c r="CU14" s="51">
        <f>+[3]rep1_2!$I$198</f>
        <v>159566.39999999999</v>
      </c>
      <c r="CV14" s="54">
        <v>0</v>
      </c>
      <c r="CW14" s="54">
        <v>0</v>
      </c>
      <c r="CX14" s="49">
        <v>0</v>
      </c>
      <c r="CY14" s="51">
        <f>+[3]rep1_2!$I$225</f>
        <v>9000</v>
      </c>
      <c r="CZ14" s="51">
        <f>+[4]rep1_2!$I$229</f>
        <v>4500</v>
      </c>
      <c r="DA14" s="51">
        <f>+[3]rep1_2!$I$226</f>
        <v>3012.5</v>
      </c>
      <c r="DB14" s="51">
        <f>+[3]rep1_2!$I$253</f>
        <v>1700</v>
      </c>
      <c r="DC14" s="51">
        <f>+[4]rep1_2!$I$257</f>
        <v>0</v>
      </c>
      <c r="DD14" s="51">
        <f>+[3]rep1_2!$I$254</f>
        <v>2600</v>
      </c>
      <c r="DE14" s="51">
        <f>+[3]rep1_2!$I$232</f>
        <v>20000</v>
      </c>
      <c r="DF14" s="51">
        <f>+[4]rep1_2!$I$236</f>
        <v>10000</v>
      </c>
      <c r="DG14" s="51">
        <f>+[3]rep1_2!$I$233</f>
        <v>3949.7</v>
      </c>
      <c r="DH14" s="51"/>
      <c r="DI14" s="39">
        <f t="shared" si="36"/>
        <v>2229425.7999999998</v>
      </c>
      <c r="DJ14" s="39">
        <f t="shared" si="31"/>
        <v>1054078.2</v>
      </c>
      <c r="DK14" s="39">
        <f t="shared" si="32"/>
        <v>957191.79999999981</v>
      </c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49"/>
      <c r="DX14" s="51"/>
      <c r="DY14" s="51"/>
      <c r="DZ14" s="51"/>
      <c r="EA14" s="51"/>
      <c r="EB14" s="51"/>
      <c r="EC14" s="51"/>
      <c r="ED14" s="51"/>
      <c r="EE14" s="53">
        <f t="shared" si="33"/>
        <v>0</v>
      </c>
      <c r="EF14" s="53">
        <f t="shared" si="34"/>
        <v>0</v>
      </c>
      <c r="EG14" s="53">
        <f t="shared" si="35"/>
        <v>0</v>
      </c>
    </row>
    <row r="15" spans="2:137" s="12" customFormat="1" ht="27.75" customHeight="1" x14ac:dyDescent="0.25">
      <c r="B15" s="17">
        <v>6</v>
      </c>
      <c r="C15" s="20" t="s">
        <v>55</v>
      </c>
      <c r="D15" s="38">
        <v>0</v>
      </c>
      <c r="E15" s="38">
        <v>0</v>
      </c>
      <c r="F15" s="39">
        <f t="shared" si="5"/>
        <v>7730250</v>
      </c>
      <c r="G15" s="39">
        <f t="shared" si="6"/>
        <v>3694288.1</v>
      </c>
      <c r="H15" s="39">
        <f t="shared" si="0"/>
        <v>3054711.7000000007</v>
      </c>
      <c r="I15" s="40">
        <f t="shared" si="7"/>
        <v>82.687424946635872</v>
      </c>
      <c r="J15" s="41">
        <f t="shared" si="8"/>
        <v>39.51633776397918</v>
      </c>
      <c r="K15" s="42">
        <f t="shared" si="9"/>
        <v>7726252</v>
      </c>
      <c r="L15" s="42">
        <f t="shared" si="10"/>
        <v>3691289.6</v>
      </c>
      <c r="M15" s="42">
        <f t="shared" ref="M15:M22" si="37">R15+AB15+AG15+AL15+AQ15+AV15+BA15+BP15+BW15+BZ15+CC15+CF15+CI15+CO15+CR15+CX15+DA15+DD15+DG15</f>
        <v>3053112.5000000005</v>
      </c>
      <c r="N15" s="42">
        <f t="shared" si="11"/>
        <v>82.711269795791708</v>
      </c>
      <c r="O15" s="43">
        <f t="shared" si="12"/>
        <v>39.516087489768651</v>
      </c>
      <c r="P15" s="44">
        <f>+[1]rep1_101!$J$92</f>
        <v>2528570.7999999998</v>
      </c>
      <c r="Q15" s="44">
        <f>+[2]rep1_101!$J$96</f>
        <v>1137856.8999999999</v>
      </c>
      <c r="R15" s="44">
        <f>+[1]rep1_101!$J$93</f>
        <v>636376.19999999995</v>
      </c>
      <c r="S15" s="44">
        <f t="shared" si="13"/>
        <v>55.927612690137053</v>
      </c>
      <c r="T15" s="43">
        <f t="shared" si="14"/>
        <v>25.167426595292486</v>
      </c>
      <c r="U15" s="44">
        <f t="shared" si="15"/>
        <v>2682607</v>
      </c>
      <c r="V15" s="44">
        <f t="shared" si="16"/>
        <v>1207173.2</v>
      </c>
      <c r="W15" s="44">
        <f t="shared" si="17"/>
        <v>918190.6</v>
      </c>
      <c r="X15" s="44">
        <f t="shared" si="18"/>
        <v>76.061214745324037</v>
      </c>
      <c r="Y15" s="43">
        <f t="shared" si="19"/>
        <v>34.22754805306927</v>
      </c>
      <c r="Z15" s="45">
        <f>+[1]rep1_101!$J$22</f>
        <v>686562.4</v>
      </c>
      <c r="AA15" s="45">
        <f>+[2]rep1_101!$J$26</f>
        <v>308953.09999999998</v>
      </c>
      <c r="AB15" s="45">
        <f>+[1]rep1_101!$J$23</f>
        <v>118414.7</v>
      </c>
      <c r="AC15" s="46">
        <f t="shared" si="20"/>
        <v>38.327726765000904</v>
      </c>
      <c r="AD15" s="47">
        <f t="shared" si="21"/>
        <v>17.247478160761499</v>
      </c>
      <c r="AE15" s="45">
        <f>+[1]rep1_101!$J$71</f>
        <v>33603.599999999999</v>
      </c>
      <c r="AF15" s="45">
        <f>+[2]rep1_101!$J$75</f>
        <v>15121.6</v>
      </c>
      <c r="AG15" s="45">
        <f>+[1]rep1_101!$J$72</f>
        <v>2978.7</v>
      </c>
      <c r="AH15" s="46">
        <f t="shared" si="22"/>
        <v>19.698312347899691</v>
      </c>
      <c r="AI15" s="43">
        <f t="shared" si="23"/>
        <v>8.8642288326250771</v>
      </c>
      <c r="AJ15" s="45">
        <f>+[1]rep1_101!$J$43</f>
        <v>1996044.6</v>
      </c>
      <c r="AK15" s="45">
        <f>+[2]rep1_101!$J$47</f>
        <v>898220.1</v>
      </c>
      <c r="AL15" s="45">
        <f>+[1]rep1_101!$J$44</f>
        <v>799775.9</v>
      </c>
      <c r="AM15" s="48">
        <f t="shared" si="24"/>
        <v>89.04008048806746</v>
      </c>
      <c r="AN15" s="43">
        <f t="shared" si="25"/>
        <v>40.068037557878213</v>
      </c>
      <c r="AO15" s="45">
        <f>+[3]rep1_2!$J$127</f>
        <v>956747</v>
      </c>
      <c r="AP15" s="45">
        <f>+[4]rep1_2!$J$131</f>
        <v>568776</v>
      </c>
      <c r="AQ15" s="45">
        <f>+[3]rep1_2!$J$128</f>
        <v>698105.2</v>
      </c>
      <c r="AR15" s="46">
        <f t="shared" si="26"/>
        <v>122.73816054123239</v>
      </c>
      <c r="AS15" s="43">
        <f t="shared" si="27"/>
        <v>72.966541833943552</v>
      </c>
      <c r="AT15" s="49">
        <v>0</v>
      </c>
      <c r="AU15" s="49">
        <v>0</v>
      </c>
      <c r="AV15" s="49">
        <v>0</v>
      </c>
      <c r="AW15" s="49" t="str">
        <f t="shared" si="28"/>
        <v>-</v>
      </c>
      <c r="AX15" s="50" t="str">
        <f t="shared" si="29"/>
        <v>-</v>
      </c>
      <c r="AY15" s="51">
        <v>0</v>
      </c>
      <c r="AZ15" s="51">
        <v>0</v>
      </c>
      <c r="BA15" s="49">
        <v>0</v>
      </c>
      <c r="BB15" s="49">
        <v>0</v>
      </c>
      <c r="BC15" s="49">
        <v>0</v>
      </c>
      <c r="BD15" s="49">
        <v>0</v>
      </c>
      <c r="BE15" s="51"/>
      <c r="BF15" s="46"/>
      <c r="BG15" s="46"/>
      <c r="BH15" s="51"/>
      <c r="BI15" s="46"/>
      <c r="BJ15" s="46"/>
      <c r="BK15" s="49"/>
      <c r="BL15" s="49"/>
      <c r="BM15" s="49"/>
      <c r="BN15" s="49">
        <f>+[3]rep1_2!$J$134</f>
        <v>0</v>
      </c>
      <c r="BO15" s="49">
        <f>+[4]rep1_2!$J$138</f>
        <v>0</v>
      </c>
      <c r="BP15" s="49">
        <f>+[3]rep1_2!$J$135</f>
        <v>0</v>
      </c>
      <c r="BQ15" s="42">
        <f t="shared" si="2"/>
        <v>607546.30000000005</v>
      </c>
      <c r="BR15" s="42">
        <f t="shared" si="2"/>
        <v>303773.2</v>
      </c>
      <c r="BS15" s="42">
        <f t="shared" si="3"/>
        <v>365320.5</v>
      </c>
      <c r="BT15" s="52">
        <f t="shared" si="30"/>
        <v>60.130478944567678</v>
      </c>
      <c r="BU15" s="49">
        <f>+[3]rep1_2!$J$141</f>
        <v>507565.7</v>
      </c>
      <c r="BV15" s="49">
        <f>+[4]rep1_2!$J$145</f>
        <v>253782.9</v>
      </c>
      <c r="BW15" s="49">
        <f>+[3]rep1_2!$J$142</f>
        <v>313396</v>
      </c>
      <c r="BX15" s="51">
        <v>0</v>
      </c>
      <c r="BY15" s="51">
        <v>0</v>
      </c>
      <c r="BZ15" s="51">
        <v>0</v>
      </c>
      <c r="CA15" s="51">
        <f>+[3]rep1_2!$J$155</f>
        <v>98980.6</v>
      </c>
      <c r="CB15" s="51">
        <f>+[4]rep1_2!$J$159</f>
        <v>49490.3</v>
      </c>
      <c r="CC15" s="51">
        <f>+[3]rep1_2!$J$156</f>
        <v>51322.9</v>
      </c>
      <c r="CD15" s="51">
        <f>+[3]rep1_2!$J$148</f>
        <v>1000</v>
      </c>
      <c r="CE15" s="51">
        <f>+[4]rep1_2!$J$152</f>
        <v>500</v>
      </c>
      <c r="CF15" s="51">
        <f>+[3]rep1_2!$J$149</f>
        <v>601.6</v>
      </c>
      <c r="CG15" s="51">
        <v>0</v>
      </c>
      <c r="CH15" s="51">
        <v>0</v>
      </c>
      <c r="CI15" s="51">
        <v>0</v>
      </c>
      <c r="CJ15" s="51">
        <f>+[3]rep1_2!$J$183</f>
        <v>3998</v>
      </c>
      <c r="CK15" s="51">
        <f>+[4]rep1_2!$J$187</f>
        <v>2998.5</v>
      </c>
      <c r="CL15" s="51">
        <f>+[3]rep1_2!$J$184</f>
        <v>1599.2</v>
      </c>
      <c r="CM15" s="54">
        <v>0</v>
      </c>
      <c r="CN15" s="54">
        <v>0</v>
      </c>
      <c r="CO15" s="49">
        <v>0</v>
      </c>
      <c r="CP15" s="51">
        <f>+[3]rep1_2!$J$218</f>
        <v>862177.3</v>
      </c>
      <c r="CQ15" s="51">
        <f>+[4]rep1_2!$J$222</f>
        <v>431088.7</v>
      </c>
      <c r="CR15" s="51">
        <f>+[3]rep1_2!$J$219</f>
        <v>418987.7</v>
      </c>
      <c r="CS15" s="51">
        <f>+[3]rep1_2!$J$197</f>
        <v>860963.5</v>
      </c>
      <c r="CT15" s="51">
        <f>+[4]rep1_2!$J$201</f>
        <v>430481.8</v>
      </c>
      <c r="CU15" s="51">
        <f>+[3]rep1_2!$J$198</f>
        <v>419181.6</v>
      </c>
      <c r="CV15" s="54">
        <v>0</v>
      </c>
      <c r="CW15" s="54">
        <v>0</v>
      </c>
      <c r="CX15" s="49">
        <v>0</v>
      </c>
      <c r="CY15" s="51">
        <f>+[3]rep1_2!$J$225</f>
        <v>15000</v>
      </c>
      <c r="CZ15" s="51">
        <f>+[4]rep1_2!$J$229</f>
        <v>7500</v>
      </c>
      <c r="DA15" s="51">
        <f>+[3]rep1_2!$J$226</f>
        <v>11122.7</v>
      </c>
      <c r="DB15" s="51">
        <f>+[3]rep1_2!$J$253</f>
        <v>0</v>
      </c>
      <c r="DC15" s="51">
        <f>+[4]rep1_2!$J$257</f>
        <v>0</v>
      </c>
      <c r="DD15" s="51">
        <f>+[3]rep1_2!$J$254</f>
        <v>0</v>
      </c>
      <c r="DE15" s="51">
        <f>+[3]rep1_2!$J$232</f>
        <v>40000</v>
      </c>
      <c r="DF15" s="51">
        <f>+[4]rep1_2!$J$236</f>
        <v>20000</v>
      </c>
      <c r="DG15" s="51">
        <f>+[3]rep1_2!$J$233</f>
        <v>2030.9</v>
      </c>
      <c r="DH15" s="51"/>
      <c r="DI15" s="39">
        <f t="shared" si="36"/>
        <v>7730250</v>
      </c>
      <c r="DJ15" s="39">
        <f t="shared" si="31"/>
        <v>3694288.1</v>
      </c>
      <c r="DK15" s="39">
        <f t="shared" si="32"/>
        <v>3054711.7000000007</v>
      </c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49"/>
      <c r="DX15" s="51"/>
      <c r="DY15" s="51"/>
      <c r="DZ15" s="51"/>
      <c r="EA15" s="51"/>
      <c r="EB15" s="51"/>
      <c r="EC15" s="51"/>
      <c r="ED15" s="51"/>
      <c r="EE15" s="53">
        <f t="shared" si="33"/>
        <v>0</v>
      </c>
      <c r="EF15" s="53">
        <f t="shared" si="34"/>
        <v>0</v>
      </c>
      <c r="EG15" s="53">
        <f t="shared" si="35"/>
        <v>0</v>
      </c>
    </row>
    <row r="16" spans="2:137" s="12" customFormat="1" ht="27.75" customHeight="1" x14ac:dyDescent="0.25">
      <c r="B16" s="17">
        <v>7</v>
      </c>
      <c r="C16" s="20" t="s">
        <v>60</v>
      </c>
      <c r="D16" s="38">
        <v>0</v>
      </c>
      <c r="E16" s="38">
        <v>0</v>
      </c>
      <c r="F16" s="39">
        <f t="shared" si="5"/>
        <v>3317115.9</v>
      </c>
      <c r="G16" s="39">
        <f t="shared" si="6"/>
        <v>1565500.2</v>
      </c>
      <c r="H16" s="39">
        <f t="shared" si="0"/>
        <v>1561666</v>
      </c>
      <c r="I16" s="40">
        <f t="shared" si="7"/>
        <v>99.755081474917731</v>
      </c>
      <c r="J16" s="41">
        <f t="shared" si="8"/>
        <v>47.079030310638224</v>
      </c>
      <c r="K16" s="42">
        <f t="shared" si="9"/>
        <v>3311118.9</v>
      </c>
      <c r="L16" s="42">
        <f t="shared" si="10"/>
        <v>1561002.3</v>
      </c>
      <c r="M16" s="42">
        <f t="shared" si="37"/>
        <v>1559267.2</v>
      </c>
      <c r="N16" s="42">
        <f t="shared" si="11"/>
        <v>99.888847056791647</v>
      </c>
      <c r="O16" s="43">
        <f t="shared" si="12"/>
        <v>47.091851639637589</v>
      </c>
      <c r="P16" s="44">
        <f>+[1]rep1_101!$K$92</f>
        <v>941022.3</v>
      </c>
      <c r="Q16" s="44">
        <f>+[2]rep1_101!$K$96</f>
        <v>423460.2</v>
      </c>
      <c r="R16" s="44">
        <f>+[1]rep1_101!$K$93</f>
        <v>497750.9</v>
      </c>
      <c r="S16" s="44">
        <f t="shared" si="13"/>
        <v>117.54372665955384</v>
      </c>
      <c r="T16" s="43">
        <f t="shared" si="14"/>
        <v>52.894697607059896</v>
      </c>
      <c r="U16" s="44">
        <f t="shared" si="15"/>
        <v>1522190</v>
      </c>
      <c r="V16" s="44">
        <f t="shared" si="16"/>
        <v>684985.4</v>
      </c>
      <c r="W16" s="44">
        <f t="shared" si="17"/>
        <v>618814.6</v>
      </c>
      <c r="X16" s="44">
        <f t="shared" si="18"/>
        <v>90.339823301343344</v>
      </c>
      <c r="Y16" s="43">
        <f t="shared" si="19"/>
        <v>40.652914550745962</v>
      </c>
      <c r="Z16" s="45">
        <f>+[1]rep1_101!$K$22</f>
        <v>83703.3</v>
      </c>
      <c r="AA16" s="45">
        <f>+[2]rep1_101!$K$26</f>
        <v>37666.400000000001</v>
      </c>
      <c r="AB16" s="45">
        <f>+[1]rep1_101!$K$23</f>
        <v>11460.1</v>
      </c>
      <c r="AC16" s="46">
        <f t="shared" si="20"/>
        <v>30.425259647855913</v>
      </c>
      <c r="AD16" s="47">
        <f t="shared" si="21"/>
        <v>13.691335944938848</v>
      </c>
      <c r="AE16" s="45">
        <f>+[1]rep1_101!$K$71</f>
        <v>32716.400000000001</v>
      </c>
      <c r="AF16" s="45">
        <f>+[2]rep1_101!$K$75</f>
        <v>14722.2</v>
      </c>
      <c r="AG16" s="45">
        <f>+[1]rep1_101!$K$72</f>
        <v>2528.3000000000002</v>
      </c>
      <c r="AH16" s="46">
        <f t="shared" si="22"/>
        <v>17.173384412655718</v>
      </c>
      <c r="AI16" s="43">
        <f t="shared" si="23"/>
        <v>7.7279285006907852</v>
      </c>
      <c r="AJ16" s="45">
        <f>+[1]rep1_101!$K$43</f>
        <v>1438486.7</v>
      </c>
      <c r="AK16" s="45">
        <f>+[2]rep1_101!$K$47</f>
        <v>647319</v>
      </c>
      <c r="AL16" s="45">
        <f>+[1]rep1_101!$K$44</f>
        <v>607354.5</v>
      </c>
      <c r="AM16" s="48">
        <f t="shared" si="24"/>
        <v>93.826150630523742</v>
      </c>
      <c r="AN16" s="43">
        <f t="shared" si="25"/>
        <v>42.221766805351763</v>
      </c>
      <c r="AO16" s="45">
        <f>+[3]rep1_2!$K$127</f>
        <v>317051</v>
      </c>
      <c r="AP16" s="45">
        <f>+[4]rep1_2!$K$131</f>
        <v>188766</v>
      </c>
      <c r="AQ16" s="45">
        <f>+[3]rep1_2!$K$128</f>
        <v>208166</v>
      </c>
      <c r="AR16" s="46">
        <f t="shared" si="26"/>
        <v>110.27727450918067</v>
      </c>
      <c r="AS16" s="43">
        <f t="shared" si="27"/>
        <v>65.656944781754362</v>
      </c>
      <c r="AT16" s="49">
        <v>0</v>
      </c>
      <c r="AU16" s="49">
        <v>0</v>
      </c>
      <c r="AV16" s="49">
        <v>0</v>
      </c>
      <c r="AW16" s="49" t="str">
        <f t="shared" si="28"/>
        <v>-</v>
      </c>
      <c r="AX16" s="50" t="str">
        <f t="shared" si="29"/>
        <v>-</v>
      </c>
      <c r="AY16" s="51">
        <v>0</v>
      </c>
      <c r="AZ16" s="51">
        <v>0</v>
      </c>
      <c r="BA16" s="49">
        <v>0</v>
      </c>
      <c r="BB16" s="49">
        <v>0</v>
      </c>
      <c r="BC16" s="49">
        <v>0</v>
      </c>
      <c r="BD16" s="49">
        <v>0</v>
      </c>
      <c r="BE16" s="51"/>
      <c r="BF16" s="46"/>
      <c r="BG16" s="46"/>
      <c r="BH16" s="51"/>
      <c r="BI16" s="46"/>
      <c r="BJ16" s="46"/>
      <c r="BK16" s="49"/>
      <c r="BL16" s="49"/>
      <c r="BM16" s="49"/>
      <c r="BN16" s="49">
        <f>+[3]rep1_2!$K$134</f>
        <v>0</v>
      </c>
      <c r="BO16" s="49">
        <f>+[4]rep1_2!$K$138</f>
        <v>0</v>
      </c>
      <c r="BP16" s="49">
        <f>+[3]rep1_2!$K$135</f>
        <v>2.4</v>
      </c>
      <c r="BQ16" s="42">
        <f t="shared" si="2"/>
        <v>48050.700000000004</v>
      </c>
      <c r="BR16" s="42">
        <f t="shared" si="2"/>
        <v>24024.6</v>
      </c>
      <c r="BS16" s="42">
        <f t="shared" si="3"/>
        <v>18407.5</v>
      </c>
      <c r="BT16" s="52">
        <f t="shared" si="30"/>
        <v>38.308494985504893</v>
      </c>
      <c r="BU16" s="49">
        <f>+[3]rep1_2!$K$141</f>
        <v>40043.4</v>
      </c>
      <c r="BV16" s="49">
        <f>+[4]rep1_2!$K$145</f>
        <v>20021.099999999999</v>
      </c>
      <c r="BW16" s="49">
        <f>+[3]rep1_2!$K$142</f>
        <v>13711.5</v>
      </c>
      <c r="BX16" s="51">
        <v>0</v>
      </c>
      <c r="BY16" s="51">
        <v>0</v>
      </c>
      <c r="BZ16" s="51">
        <v>0</v>
      </c>
      <c r="CA16" s="51">
        <f>+[3]rep1_2!$K$155</f>
        <v>7047.3</v>
      </c>
      <c r="CB16" s="51">
        <f>+[4]rep1_2!$K$159</f>
        <v>3523.5</v>
      </c>
      <c r="CC16" s="51">
        <f>+[3]rep1_2!$K$156</f>
        <v>4216</v>
      </c>
      <c r="CD16" s="51">
        <f>+[3]rep1_2!$K$148</f>
        <v>960</v>
      </c>
      <c r="CE16" s="51">
        <f>+[4]rep1_2!$K$152</f>
        <v>480</v>
      </c>
      <c r="CF16" s="51">
        <f>+[3]rep1_2!$K$149</f>
        <v>480</v>
      </c>
      <c r="CG16" s="51">
        <v>0</v>
      </c>
      <c r="CH16" s="51">
        <v>0</v>
      </c>
      <c r="CI16" s="51">
        <v>0</v>
      </c>
      <c r="CJ16" s="51">
        <f>+[3]rep1_2!$K$183</f>
        <v>5997</v>
      </c>
      <c r="CK16" s="51">
        <f>+[4]rep1_2!$K$187</f>
        <v>4497.8999999999996</v>
      </c>
      <c r="CL16" s="51">
        <f>+[3]rep1_2!$K$184</f>
        <v>2398.8000000000002</v>
      </c>
      <c r="CM16" s="54">
        <v>0</v>
      </c>
      <c r="CN16" s="54">
        <v>0</v>
      </c>
      <c r="CO16" s="49">
        <v>0</v>
      </c>
      <c r="CP16" s="51">
        <f>+[3]rep1_2!$K$218</f>
        <v>405088.5</v>
      </c>
      <c r="CQ16" s="51">
        <f>+[4]rep1_2!$K$222</f>
        <v>202543.9</v>
      </c>
      <c r="CR16" s="51">
        <f>+[3]rep1_2!$K$219</f>
        <v>202885.3</v>
      </c>
      <c r="CS16" s="51">
        <f>+[3]rep1_2!$K$197</f>
        <v>404305</v>
      </c>
      <c r="CT16" s="51">
        <f>+[4]rep1_2!$K$201</f>
        <v>202152.4</v>
      </c>
      <c r="CU16" s="51">
        <f>+[3]rep1_2!$K$198</f>
        <v>202860.3</v>
      </c>
      <c r="CV16" s="54">
        <v>0</v>
      </c>
      <c r="CW16" s="54">
        <v>0</v>
      </c>
      <c r="CX16" s="49">
        <v>0</v>
      </c>
      <c r="CY16" s="51">
        <f>+[3]rep1_2!$K$225</f>
        <v>15000</v>
      </c>
      <c r="CZ16" s="51">
        <f>+[4]rep1_2!$K$229</f>
        <v>7500</v>
      </c>
      <c r="DA16" s="51">
        <f>+[3]rep1_2!$K$226</f>
        <v>6023.7</v>
      </c>
      <c r="DB16" s="51">
        <f>+[3]rep1_2!$K$253</f>
        <v>0</v>
      </c>
      <c r="DC16" s="51">
        <f>+[4]rep1_2!$K$257</f>
        <v>0</v>
      </c>
      <c r="DD16" s="51">
        <f>+[3]rep1_2!$K$254</f>
        <v>0</v>
      </c>
      <c r="DE16" s="51">
        <f>+[3]rep1_2!$K$232</f>
        <v>30000</v>
      </c>
      <c r="DF16" s="51">
        <f>+[4]rep1_2!$K$236</f>
        <v>15000</v>
      </c>
      <c r="DG16" s="51">
        <f>+[3]rep1_2!$K$233</f>
        <v>4688.5</v>
      </c>
      <c r="DH16" s="51"/>
      <c r="DI16" s="39">
        <f t="shared" si="36"/>
        <v>3317115.9</v>
      </c>
      <c r="DJ16" s="39">
        <f t="shared" si="31"/>
        <v>1565500.2</v>
      </c>
      <c r="DK16" s="39">
        <f t="shared" si="32"/>
        <v>1561666</v>
      </c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49"/>
      <c r="DX16" s="51"/>
      <c r="DY16" s="51"/>
      <c r="DZ16" s="51"/>
      <c r="EA16" s="51"/>
      <c r="EB16" s="51"/>
      <c r="EC16" s="51"/>
      <c r="ED16" s="51"/>
      <c r="EE16" s="53">
        <f t="shared" si="33"/>
        <v>0</v>
      </c>
      <c r="EF16" s="53">
        <f t="shared" si="34"/>
        <v>0</v>
      </c>
      <c r="EG16" s="53">
        <f t="shared" si="35"/>
        <v>0</v>
      </c>
    </row>
    <row r="17" spans="2:137" s="12" customFormat="1" ht="27.75" customHeight="1" x14ac:dyDescent="0.25">
      <c r="B17" s="17">
        <v>8</v>
      </c>
      <c r="C17" s="20" t="s">
        <v>56</v>
      </c>
      <c r="D17" s="38">
        <v>0</v>
      </c>
      <c r="E17" s="38">
        <v>0</v>
      </c>
      <c r="F17" s="39">
        <f t="shared" si="5"/>
        <v>2492006.2000000002</v>
      </c>
      <c r="G17" s="39">
        <f t="shared" si="6"/>
        <v>1180377.2</v>
      </c>
      <c r="H17" s="39">
        <f t="shared" si="0"/>
        <v>1037398.5999999999</v>
      </c>
      <c r="I17" s="40">
        <f t="shared" si="7"/>
        <v>87.887041532147521</v>
      </c>
      <c r="J17" s="41">
        <f t="shared" si="8"/>
        <v>41.629053731888781</v>
      </c>
      <c r="K17" s="42">
        <f t="shared" si="9"/>
        <v>2486658.2000000002</v>
      </c>
      <c r="L17" s="42">
        <f t="shared" si="10"/>
        <v>1177378.7</v>
      </c>
      <c r="M17" s="42">
        <f t="shared" si="37"/>
        <v>1035799.3999999999</v>
      </c>
      <c r="N17" s="42">
        <f t="shared" si="11"/>
        <v>87.975041505337231</v>
      </c>
      <c r="O17" s="43">
        <f t="shared" si="12"/>
        <v>41.654273192833649</v>
      </c>
      <c r="P17" s="44">
        <f>+[1]rep1_101!$L$92</f>
        <v>381874.2</v>
      </c>
      <c r="Q17" s="44">
        <f>+[2]rep1_101!$L$96</f>
        <v>171843.4</v>
      </c>
      <c r="R17" s="44">
        <f>+[1]rep1_101!$L$93</f>
        <v>133390</v>
      </c>
      <c r="S17" s="44">
        <f t="shared" si="13"/>
        <v>77.62299861385425</v>
      </c>
      <c r="T17" s="43">
        <f t="shared" si="14"/>
        <v>34.930351408919478</v>
      </c>
      <c r="U17" s="44">
        <f t="shared" si="15"/>
        <v>1448855.4000000001</v>
      </c>
      <c r="V17" s="44">
        <f t="shared" si="16"/>
        <v>651985.19999999995</v>
      </c>
      <c r="W17" s="44">
        <f t="shared" si="17"/>
        <v>531583.20000000007</v>
      </c>
      <c r="X17" s="44">
        <f t="shared" si="18"/>
        <v>81.533016393623683</v>
      </c>
      <c r="Y17" s="43">
        <f t="shared" si="19"/>
        <v>36.68987257113443</v>
      </c>
      <c r="Z17" s="45">
        <f>+[1]rep1_101!$L$22</f>
        <v>52168.6</v>
      </c>
      <c r="AA17" s="45">
        <f>+[2]rep1_101!$L$26</f>
        <v>23476.1</v>
      </c>
      <c r="AB17" s="45">
        <f>+[1]rep1_101!$L$23</f>
        <v>22521.8</v>
      </c>
      <c r="AC17" s="46">
        <f t="shared" si="20"/>
        <v>95.935014759691768</v>
      </c>
      <c r="AD17" s="47">
        <f t="shared" si="21"/>
        <v>43.17117959845578</v>
      </c>
      <c r="AE17" s="45">
        <f>+[1]rep1_101!$L$71</f>
        <v>8749.4</v>
      </c>
      <c r="AF17" s="45">
        <f>+[2]rep1_101!$L$75</f>
        <v>3937.3</v>
      </c>
      <c r="AG17" s="45">
        <f>+[1]rep1_101!$L$72</f>
        <v>1368.3</v>
      </c>
      <c r="AH17" s="46">
        <f t="shared" si="22"/>
        <v>34.752241383689324</v>
      </c>
      <c r="AI17" s="43">
        <f t="shared" si="23"/>
        <v>15.638786659656661</v>
      </c>
      <c r="AJ17" s="45">
        <f>+[1]rep1_101!$L$43</f>
        <v>1396686.8</v>
      </c>
      <c r="AK17" s="45">
        <f>+[2]rep1_101!$L$47</f>
        <v>628509.1</v>
      </c>
      <c r="AL17" s="45">
        <f>+[1]rep1_101!$L$44</f>
        <v>509061.4</v>
      </c>
      <c r="AM17" s="48">
        <f t="shared" si="24"/>
        <v>80.995072306828973</v>
      </c>
      <c r="AN17" s="43">
        <f t="shared" si="25"/>
        <v>36.447784857707546</v>
      </c>
      <c r="AO17" s="45">
        <f>+[3]rep1_2!$L$127</f>
        <v>183780.2</v>
      </c>
      <c r="AP17" s="45">
        <f>+[4]rep1_2!$L$131</f>
        <v>117932.8</v>
      </c>
      <c r="AQ17" s="45">
        <f>+[3]rep1_2!$L$128</f>
        <v>151953.70000000001</v>
      </c>
      <c r="AR17" s="46">
        <f t="shared" si="26"/>
        <v>128.84769970695174</v>
      </c>
      <c r="AS17" s="43">
        <f t="shared" si="27"/>
        <v>82.682302010771565</v>
      </c>
      <c r="AT17" s="49">
        <v>0</v>
      </c>
      <c r="AU17" s="49">
        <v>0</v>
      </c>
      <c r="AV17" s="49">
        <v>0</v>
      </c>
      <c r="AW17" s="49" t="str">
        <f t="shared" si="28"/>
        <v>-</v>
      </c>
      <c r="AX17" s="50" t="str">
        <f t="shared" si="29"/>
        <v>-</v>
      </c>
      <c r="AY17" s="51">
        <v>0</v>
      </c>
      <c r="AZ17" s="51">
        <v>0</v>
      </c>
      <c r="BA17" s="49">
        <v>0</v>
      </c>
      <c r="BB17" s="49">
        <v>0</v>
      </c>
      <c r="BC17" s="49">
        <v>0</v>
      </c>
      <c r="BD17" s="49">
        <v>0</v>
      </c>
      <c r="BE17" s="51"/>
      <c r="BF17" s="46"/>
      <c r="BG17" s="46"/>
      <c r="BH17" s="51"/>
      <c r="BI17" s="46"/>
      <c r="BJ17" s="46"/>
      <c r="BK17" s="49"/>
      <c r="BL17" s="49"/>
      <c r="BM17" s="49"/>
      <c r="BN17" s="49">
        <f>+[3]rep1_2!$L$134</f>
        <v>0</v>
      </c>
      <c r="BO17" s="49">
        <f>+[4]rep1_2!$L$138</f>
        <v>0</v>
      </c>
      <c r="BP17" s="49">
        <f>+[3]rep1_2!$L$135</f>
        <v>0</v>
      </c>
      <c r="BQ17" s="42">
        <f t="shared" si="2"/>
        <v>62019</v>
      </c>
      <c r="BR17" s="42">
        <f t="shared" si="2"/>
        <v>31010</v>
      </c>
      <c r="BS17" s="42">
        <f t="shared" si="3"/>
        <v>16955.7</v>
      </c>
      <c r="BT17" s="52">
        <f t="shared" si="30"/>
        <v>27.339524984279013</v>
      </c>
      <c r="BU17" s="49">
        <f>+[3]rep1_2!$L$141</f>
        <v>52516.3</v>
      </c>
      <c r="BV17" s="49">
        <f>+[4]rep1_2!$L$145</f>
        <v>26258</v>
      </c>
      <c r="BW17" s="49">
        <f>+[3]rep1_2!$L$142</f>
        <v>14793.7</v>
      </c>
      <c r="BX17" s="51">
        <v>0</v>
      </c>
      <c r="BY17" s="51">
        <v>0</v>
      </c>
      <c r="BZ17" s="51">
        <v>0</v>
      </c>
      <c r="CA17" s="51">
        <f>+[3]rep1_2!$L$155</f>
        <v>4406.2</v>
      </c>
      <c r="CB17" s="51">
        <f>+[4]rep1_2!$L$159</f>
        <v>2202</v>
      </c>
      <c r="CC17" s="51">
        <f>+[3]rep1_2!$L$156</f>
        <v>170.6</v>
      </c>
      <c r="CD17" s="51">
        <f>+[3]rep1_2!$L$148</f>
        <v>5096.5</v>
      </c>
      <c r="CE17" s="51">
        <f>+[4]rep1_2!$L$152</f>
        <v>2550</v>
      </c>
      <c r="CF17" s="51">
        <f>+[3]rep1_2!$L$149</f>
        <v>1991.4</v>
      </c>
      <c r="CG17" s="51">
        <v>0</v>
      </c>
      <c r="CH17" s="51">
        <v>0</v>
      </c>
      <c r="CI17" s="51">
        <v>0</v>
      </c>
      <c r="CJ17" s="51">
        <f>+[3]rep1_2!$L$183</f>
        <v>3998</v>
      </c>
      <c r="CK17" s="51">
        <f>+[4]rep1_2!$L$187</f>
        <v>2998.5</v>
      </c>
      <c r="CL17" s="51">
        <f>+[3]rep1_2!$L$184</f>
        <v>1599.2</v>
      </c>
      <c r="CM17" s="54">
        <v>0</v>
      </c>
      <c r="CN17" s="54">
        <v>0</v>
      </c>
      <c r="CO17" s="49">
        <v>0</v>
      </c>
      <c r="CP17" s="51">
        <f>+[3]rep1_2!$L$218</f>
        <v>382880</v>
      </c>
      <c r="CQ17" s="51">
        <f>+[4]rep1_2!$L$222</f>
        <v>191430</v>
      </c>
      <c r="CR17" s="51">
        <f>+[3]rep1_2!$L$219</f>
        <v>188719.1</v>
      </c>
      <c r="CS17" s="51">
        <f>+[3]rep1_2!$L$197</f>
        <v>380140</v>
      </c>
      <c r="CT17" s="51">
        <f>+[4]rep1_2!$L$201</f>
        <v>190070</v>
      </c>
      <c r="CU17" s="51">
        <f>+[3]rep1_2!$L$198</f>
        <v>188364.4</v>
      </c>
      <c r="CV17" s="54">
        <v>0</v>
      </c>
      <c r="CW17" s="54">
        <v>0</v>
      </c>
      <c r="CX17" s="49">
        <v>0</v>
      </c>
      <c r="CY17" s="51">
        <f>+[3]rep1_2!$L$225</f>
        <v>8000</v>
      </c>
      <c r="CZ17" s="51">
        <f>+[4]rep1_2!$L$229</f>
        <v>4000</v>
      </c>
      <c r="DA17" s="51">
        <f>+[3]rep1_2!$L$226</f>
        <v>4510.1000000000004</v>
      </c>
      <c r="DB17" s="51">
        <f>+[3]rep1_2!$L$253</f>
        <v>1350</v>
      </c>
      <c r="DC17" s="51">
        <f>+[4]rep1_2!$L$257</f>
        <v>0</v>
      </c>
      <c r="DD17" s="51">
        <f>+[3]rep1_2!$L$254</f>
        <v>0</v>
      </c>
      <c r="DE17" s="51">
        <f>+[3]rep1_2!$L$232</f>
        <v>10500</v>
      </c>
      <c r="DF17" s="51">
        <f>+[4]rep1_2!$L$236</f>
        <v>5240</v>
      </c>
      <c r="DG17" s="51">
        <f>+[3]rep1_2!$L$233</f>
        <v>7319.3</v>
      </c>
      <c r="DH17" s="51"/>
      <c r="DI17" s="39">
        <f t="shared" si="36"/>
        <v>2492006.2000000002</v>
      </c>
      <c r="DJ17" s="39">
        <f t="shared" si="31"/>
        <v>1180377.2</v>
      </c>
      <c r="DK17" s="39">
        <f t="shared" si="32"/>
        <v>1037398.5999999999</v>
      </c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49"/>
      <c r="DX17" s="51"/>
      <c r="DY17" s="51"/>
      <c r="DZ17" s="51"/>
      <c r="EA17" s="51"/>
      <c r="EB17" s="51"/>
      <c r="EC17" s="51"/>
      <c r="ED17" s="51"/>
      <c r="EE17" s="53">
        <f t="shared" si="33"/>
        <v>0</v>
      </c>
      <c r="EF17" s="53">
        <f t="shared" si="34"/>
        <v>0</v>
      </c>
      <c r="EG17" s="53">
        <f t="shared" si="35"/>
        <v>0</v>
      </c>
    </row>
    <row r="18" spans="2:137" s="12" customFormat="1" ht="27.75" customHeight="1" x14ac:dyDescent="0.25">
      <c r="B18" s="17">
        <v>9</v>
      </c>
      <c r="C18" s="20" t="s">
        <v>61</v>
      </c>
      <c r="D18" s="38">
        <v>0</v>
      </c>
      <c r="E18" s="38">
        <v>0</v>
      </c>
      <c r="F18" s="39">
        <f t="shared" si="5"/>
        <v>553139</v>
      </c>
      <c r="G18" s="39">
        <f t="shared" si="6"/>
        <v>254145.9</v>
      </c>
      <c r="H18" s="39">
        <f t="shared" si="0"/>
        <v>212539.80000000002</v>
      </c>
      <c r="I18" s="40">
        <f t="shared" si="7"/>
        <v>83.629049298060693</v>
      </c>
      <c r="J18" s="41">
        <f t="shared" si="8"/>
        <v>38.424302028965599</v>
      </c>
      <c r="K18" s="42">
        <f t="shared" si="9"/>
        <v>553139</v>
      </c>
      <c r="L18" s="42">
        <f t="shared" si="10"/>
        <v>254145.9</v>
      </c>
      <c r="M18" s="42">
        <f t="shared" si="37"/>
        <v>212539.80000000002</v>
      </c>
      <c r="N18" s="42">
        <f t="shared" si="11"/>
        <v>83.629049298060693</v>
      </c>
      <c r="O18" s="43">
        <f t="shared" si="12"/>
        <v>38.424302028965599</v>
      </c>
      <c r="P18" s="44">
        <f>+[1]rep1_101!$M$92</f>
        <v>258421.7</v>
      </c>
      <c r="Q18" s="44">
        <f>+[2]rep1_101!$M$96</f>
        <v>116289.7</v>
      </c>
      <c r="R18" s="44">
        <f>+[1]rep1_101!$M$93</f>
        <v>78802.2</v>
      </c>
      <c r="S18" s="44">
        <f t="shared" si="13"/>
        <v>67.763697042816347</v>
      </c>
      <c r="T18" s="43">
        <f t="shared" si="14"/>
        <v>30.493646624877087</v>
      </c>
      <c r="U18" s="44">
        <f t="shared" si="15"/>
        <v>216208.69999999998</v>
      </c>
      <c r="V18" s="44">
        <f t="shared" si="16"/>
        <v>97293.9</v>
      </c>
      <c r="W18" s="44">
        <f t="shared" si="17"/>
        <v>89792.700000000012</v>
      </c>
      <c r="X18" s="44">
        <f t="shared" si="18"/>
        <v>92.290164131564282</v>
      </c>
      <c r="Y18" s="43">
        <f t="shared" si="19"/>
        <v>41.530567456351207</v>
      </c>
      <c r="Z18" s="45">
        <f>+[1]rep1_101!$M$22</f>
        <v>33580.9</v>
      </c>
      <c r="AA18" s="45">
        <f>+[2]rep1_101!$M$26</f>
        <v>15111.4</v>
      </c>
      <c r="AB18" s="45">
        <f>+[1]rep1_101!$M$23</f>
        <v>12555.6</v>
      </c>
      <c r="AC18" s="46">
        <f t="shared" si="20"/>
        <v>83.086940984951767</v>
      </c>
      <c r="AD18" s="47">
        <f t="shared" si="21"/>
        <v>37.389111072067756</v>
      </c>
      <c r="AE18" s="45">
        <f>+[1]rep1_101!$M$71</f>
        <v>8868</v>
      </c>
      <c r="AF18" s="45">
        <f>+[2]rep1_101!$M$75</f>
        <v>3990.6</v>
      </c>
      <c r="AG18" s="45">
        <f>+[1]rep1_101!$M$72</f>
        <v>1427.3</v>
      </c>
      <c r="AH18" s="46">
        <f t="shared" si="22"/>
        <v>35.766551395780084</v>
      </c>
      <c r="AI18" s="43">
        <f t="shared" si="23"/>
        <v>16.094948128101034</v>
      </c>
      <c r="AJ18" s="45">
        <f>+[1]rep1_101!$M$43</f>
        <v>182627.8</v>
      </c>
      <c r="AK18" s="45">
        <f>+[2]rep1_101!$M$47</f>
        <v>82182.5</v>
      </c>
      <c r="AL18" s="45">
        <f>+[1]rep1_101!$M$44</f>
        <v>77237.100000000006</v>
      </c>
      <c r="AM18" s="48">
        <f t="shared" si="24"/>
        <v>93.982417181273391</v>
      </c>
      <c r="AN18" s="43">
        <f t="shared" si="25"/>
        <v>42.292082585455233</v>
      </c>
      <c r="AO18" s="45">
        <f>+[3]rep1_2!$M$127</f>
        <v>17479.5</v>
      </c>
      <c r="AP18" s="45">
        <f>+[4]rep1_2!$M$131</f>
        <v>10491.9</v>
      </c>
      <c r="AQ18" s="45">
        <f>+[3]rep1_2!$M$128</f>
        <v>14007.7</v>
      </c>
      <c r="AR18" s="46">
        <f t="shared" si="26"/>
        <v>133.50965983282344</v>
      </c>
      <c r="AS18" s="43">
        <f t="shared" si="27"/>
        <v>80.137875797362639</v>
      </c>
      <c r="AT18" s="49">
        <v>0</v>
      </c>
      <c r="AU18" s="49">
        <v>0</v>
      </c>
      <c r="AV18" s="49">
        <v>0</v>
      </c>
      <c r="AW18" s="49" t="str">
        <f t="shared" si="28"/>
        <v>-</v>
      </c>
      <c r="AX18" s="50" t="str">
        <f t="shared" si="29"/>
        <v>-</v>
      </c>
      <c r="AY18" s="51">
        <v>0</v>
      </c>
      <c r="AZ18" s="51">
        <v>0</v>
      </c>
      <c r="BA18" s="49">
        <v>0</v>
      </c>
      <c r="BB18" s="49">
        <v>0</v>
      </c>
      <c r="BC18" s="49">
        <v>0</v>
      </c>
      <c r="BD18" s="49">
        <v>0</v>
      </c>
      <c r="BE18" s="51"/>
      <c r="BF18" s="46"/>
      <c r="BG18" s="46"/>
      <c r="BH18" s="51"/>
      <c r="BI18" s="46"/>
      <c r="BJ18" s="46"/>
      <c r="BK18" s="49"/>
      <c r="BL18" s="49"/>
      <c r="BM18" s="49"/>
      <c r="BN18" s="49">
        <f>+[3]rep1_2!$M$134</f>
        <v>0</v>
      </c>
      <c r="BO18" s="49">
        <f>+[4]rep1_2!$M$138</f>
        <v>0</v>
      </c>
      <c r="BP18" s="49">
        <f>+[3]rep1_2!$M$135</f>
        <v>0</v>
      </c>
      <c r="BQ18" s="42">
        <f t="shared" si="2"/>
        <v>9635.1999999999989</v>
      </c>
      <c r="BR18" s="42">
        <f t="shared" si="2"/>
        <v>4817</v>
      </c>
      <c r="BS18" s="42">
        <f t="shared" si="3"/>
        <v>4270.7</v>
      </c>
      <c r="BT18" s="52">
        <f t="shared" si="30"/>
        <v>44.323937230156098</v>
      </c>
      <c r="BU18" s="49">
        <f>+[3]rep1_2!$M$141</f>
        <v>9630.2999999999993</v>
      </c>
      <c r="BV18" s="49">
        <f>+[4]rep1_2!$M$145</f>
        <v>4815.1000000000004</v>
      </c>
      <c r="BW18" s="49">
        <f>+[3]rep1_2!$M$142</f>
        <v>4259.8999999999996</v>
      </c>
      <c r="BX18" s="51">
        <v>0</v>
      </c>
      <c r="BY18" s="51">
        <v>0</v>
      </c>
      <c r="BZ18" s="51">
        <v>0</v>
      </c>
      <c r="CA18" s="51">
        <f>+[3]rep1_2!$M$155</f>
        <v>4.9000000000000004</v>
      </c>
      <c r="CB18" s="51">
        <f>+[4]rep1_2!$M$159</f>
        <v>1.9</v>
      </c>
      <c r="CC18" s="51">
        <f>+[3]rep1_2!$M$156</f>
        <v>10.8</v>
      </c>
      <c r="CD18" s="51">
        <f>+[3]rep1_2!$M$148</f>
        <v>0</v>
      </c>
      <c r="CE18" s="51">
        <f>+[4]rep1_2!$M$152</f>
        <v>0</v>
      </c>
      <c r="CF18" s="51">
        <f>+[3]rep1_2!$M$149</f>
        <v>0</v>
      </c>
      <c r="CG18" s="51">
        <v>0</v>
      </c>
      <c r="CH18" s="51">
        <v>0</v>
      </c>
      <c r="CI18" s="51">
        <v>0</v>
      </c>
      <c r="CJ18" s="51">
        <f>+[3]rep1_2!$M$183</f>
        <v>0</v>
      </c>
      <c r="CK18" s="51">
        <f>+[4]rep1_2!$M$187</f>
        <v>0</v>
      </c>
      <c r="CL18" s="51">
        <f>+[3]rep1_2!$M$184</f>
        <v>0</v>
      </c>
      <c r="CM18" s="54">
        <v>0</v>
      </c>
      <c r="CN18" s="54">
        <v>0</v>
      </c>
      <c r="CO18" s="49">
        <v>0</v>
      </c>
      <c r="CP18" s="51">
        <f>+[3]rep1_2!$M$218</f>
        <v>39805.9</v>
      </c>
      <c r="CQ18" s="51">
        <f>+[4]rep1_2!$M$222</f>
        <v>19902.8</v>
      </c>
      <c r="CR18" s="51">
        <f>+[3]rep1_2!$M$219</f>
        <v>22294.2</v>
      </c>
      <c r="CS18" s="51">
        <f>+[3]rep1_2!$M$197</f>
        <v>38708.9</v>
      </c>
      <c r="CT18" s="51">
        <f>+[4]rep1_2!$M$201</f>
        <v>19354.2</v>
      </c>
      <c r="CU18" s="51">
        <f>+[3]rep1_2!$M$198</f>
        <v>22292.2</v>
      </c>
      <c r="CV18" s="54">
        <v>0</v>
      </c>
      <c r="CW18" s="54">
        <v>0</v>
      </c>
      <c r="CX18" s="49">
        <v>0</v>
      </c>
      <c r="CY18" s="51">
        <f>+[3]rep1_2!$M$225</f>
        <v>2700</v>
      </c>
      <c r="CZ18" s="51">
        <f>+[4]rep1_2!$M$229</f>
        <v>1350</v>
      </c>
      <c r="DA18" s="51">
        <f>+[3]rep1_2!$M$226</f>
        <v>1945</v>
      </c>
      <c r="DB18" s="51">
        <f>+[3]rep1_2!$M$253</f>
        <v>0</v>
      </c>
      <c r="DC18" s="51">
        <f>+[4]rep1_2!$M$257</f>
        <v>0</v>
      </c>
      <c r="DD18" s="51">
        <f>+[3]rep1_2!$M$254</f>
        <v>0</v>
      </c>
      <c r="DE18" s="51">
        <f>+[3]rep1_2!$M$232</f>
        <v>20</v>
      </c>
      <c r="DF18" s="51">
        <f>+[4]rep1_2!$M$236</f>
        <v>10</v>
      </c>
      <c r="DG18" s="51">
        <f>+[3]rep1_2!$M$233</f>
        <v>0</v>
      </c>
      <c r="DH18" s="51"/>
      <c r="DI18" s="39">
        <f t="shared" si="36"/>
        <v>553139</v>
      </c>
      <c r="DJ18" s="39">
        <f t="shared" si="31"/>
        <v>254145.9</v>
      </c>
      <c r="DK18" s="39">
        <f t="shared" si="32"/>
        <v>212539.80000000002</v>
      </c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49"/>
      <c r="DX18" s="51"/>
      <c r="DY18" s="51"/>
      <c r="DZ18" s="51"/>
      <c r="EA18" s="51"/>
      <c r="EB18" s="51"/>
      <c r="EC18" s="51"/>
      <c r="ED18" s="51"/>
      <c r="EE18" s="53">
        <f t="shared" si="33"/>
        <v>0</v>
      </c>
      <c r="EF18" s="53">
        <f t="shared" si="34"/>
        <v>0</v>
      </c>
      <c r="EG18" s="53">
        <f t="shared" si="35"/>
        <v>0</v>
      </c>
    </row>
    <row r="19" spans="2:137" s="12" customFormat="1" ht="27.75" customHeight="1" x14ac:dyDescent="0.25">
      <c r="B19" s="17">
        <v>10</v>
      </c>
      <c r="C19" s="20" t="s">
        <v>57</v>
      </c>
      <c r="D19" s="38">
        <v>0</v>
      </c>
      <c r="E19" s="38">
        <v>0</v>
      </c>
      <c r="F19" s="39">
        <f t="shared" si="5"/>
        <v>174329.7</v>
      </c>
      <c r="G19" s="39">
        <f t="shared" si="6"/>
        <v>81221.499999999985</v>
      </c>
      <c r="H19" s="39">
        <f t="shared" si="0"/>
        <v>72882.699999999983</v>
      </c>
      <c r="I19" s="40">
        <f t="shared" si="7"/>
        <v>89.733260282068159</v>
      </c>
      <c r="J19" s="41">
        <f t="shared" si="8"/>
        <v>41.807391396876135</v>
      </c>
      <c r="K19" s="42">
        <f t="shared" si="9"/>
        <v>174329.7</v>
      </c>
      <c r="L19" s="42">
        <f t="shared" si="10"/>
        <v>81221.499999999985</v>
      </c>
      <c r="M19" s="42">
        <f t="shared" si="37"/>
        <v>72882.699999999983</v>
      </c>
      <c r="N19" s="42">
        <f t="shared" si="11"/>
        <v>89.733260282068159</v>
      </c>
      <c r="O19" s="43">
        <f t="shared" si="12"/>
        <v>41.807391396876135</v>
      </c>
      <c r="P19" s="44">
        <f>+[1]rep1_101!$N$92</f>
        <v>40071.1</v>
      </c>
      <c r="Q19" s="44">
        <f>+[2]rep1_101!$N$96</f>
        <v>18002.099999999999</v>
      </c>
      <c r="R19" s="44">
        <f>+[1]rep1_101!$N$93</f>
        <v>11544.9</v>
      </c>
      <c r="S19" s="44">
        <f t="shared" si="13"/>
        <v>64.130851400669926</v>
      </c>
      <c r="T19" s="43">
        <f t="shared" si="14"/>
        <v>28.811038379280831</v>
      </c>
      <c r="U19" s="44">
        <f t="shared" si="15"/>
        <v>76214.400000000009</v>
      </c>
      <c r="V19" s="44">
        <f t="shared" si="16"/>
        <v>34625.1</v>
      </c>
      <c r="W19" s="44">
        <f t="shared" si="17"/>
        <v>36649.1</v>
      </c>
      <c r="X19" s="44">
        <f t="shared" si="18"/>
        <v>105.84547048239573</v>
      </c>
      <c r="Y19" s="43">
        <f t="shared" si="19"/>
        <v>48.086844480833015</v>
      </c>
      <c r="Z19" s="45">
        <f>+[1]rep1_101!$N$22</f>
        <v>2799.3</v>
      </c>
      <c r="AA19" s="45">
        <f>+[2]rep1_101!$N$26</f>
        <v>1362</v>
      </c>
      <c r="AB19" s="45">
        <f>+[1]rep1_101!$N$23</f>
        <v>1189</v>
      </c>
      <c r="AC19" s="46">
        <f t="shared" si="20"/>
        <v>87.298091042584431</v>
      </c>
      <c r="AD19" s="47">
        <f t="shared" si="21"/>
        <v>42.474904440395811</v>
      </c>
      <c r="AE19" s="45">
        <f>+[1]rep1_101!$N$71</f>
        <v>4192</v>
      </c>
      <c r="AF19" s="45">
        <f>+[2]rep1_101!$N$75</f>
        <v>2095.6999999999998</v>
      </c>
      <c r="AG19" s="45">
        <f>+[1]rep1_101!$N$72</f>
        <v>733.6</v>
      </c>
      <c r="AH19" s="46">
        <f t="shared" si="22"/>
        <v>35.005010259101979</v>
      </c>
      <c r="AI19" s="43">
        <f t="shared" si="23"/>
        <v>17.5</v>
      </c>
      <c r="AJ19" s="45">
        <f>+[1]rep1_101!$N$43</f>
        <v>73415.100000000006</v>
      </c>
      <c r="AK19" s="45">
        <f>+[2]rep1_101!$N$47</f>
        <v>33263.1</v>
      </c>
      <c r="AL19" s="45">
        <f>+[1]rep1_101!$N$44</f>
        <v>35460.1</v>
      </c>
      <c r="AM19" s="48">
        <f t="shared" si="24"/>
        <v>106.60491655919022</v>
      </c>
      <c r="AN19" s="43">
        <f t="shared" si="25"/>
        <v>48.300826396749436</v>
      </c>
      <c r="AO19" s="45">
        <f>+[3]rep1_2!$N$127</f>
        <v>13467</v>
      </c>
      <c r="AP19" s="45">
        <f>+[4]rep1_2!$N$131</f>
        <v>7014.4</v>
      </c>
      <c r="AQ19" s="45">
        <f>+[3]rep1_2!$N$128</f>
        <v>9001.7999999999993</v>
      </c>
      <c r="AR19" s="46">
        <f t="shared" si="26"/>
        <v>128.33314324817516</v>
      </c>
      <c r="AS19" s="43">
        <f t="shared" si="27"/>
        <v>66.843394965471148</v>
      </c>
      <c r="AT19" s="49">
        <v>0</v>
      </c>
      <c r="AU19" s="49">
        <v>0</v>
      </c>
      <c r="AV19" s="49">
        <v>0</v>
      </c>
      <c r="AW19" s="49" t="str">
        <f t="shared" si="28"/>
        <v>-</v>
      </c>
      <c r="AX19" s="50" t="str">
        <f t="shared" si="29"/>
        <v>-</v>
      </c>
      <c r="AY19" s="51">
        <v>0</v>
      </c>
      <c r="AZ19" s="51">
        <v>0</v>
      </c>
      <c r="BA19" s="49">
        <v>0</v>
      </c>
      <c r="BB19" s="49">
        <v>0</v>
      </c>
      <c r="BC19" s="49">
        <v>0</v>
      </c>
      <c r="BD19" s="49">
        <v>0</v>
      </c>
      <c r="BE19" s="51"/>
      <c r="BF19" s="46"/>
      <c r="BG19" s="46"/>
      <c r="BH19" s="51"/>
      <c r="BI19" s="46"/>
      <c r="BJ19" s="46"/>
      <c r="BK19" s="49"/>
      <c r="BL19" s="49"/>
      <c r="BM19" s="49"/>
      <c r="BN19" s="49">
        <f>+[3]rep1_2!$N$134</f>
        <v>0</v>
      </c>
      <c r="BO19" s="49">
        <f>+[4]rep1_2!$N$138</f>
        <v>0</v>
      </c>
      <c r="BP19" s="49">
        <f>+[3]rep1_2!$N$135</f>
        <v>0</v>
      </c>
      <c r="BQ19" s="42">
        <f t="shared" si="2"/>
        <v>6630.1</v>
      </c>
      <c r="BR19" s="42">
        <f t="shared" si="2"/>
        <v>2609.8000000000002</v>
      </c>
      <c r="BS19" s="42">
        <f t="shared" si="3"/>
        <v>754.40000000000009</v>
      </c>
      <c r="BT19" s="52">
        <f t="shared" si="30"/>
        <v>11.378410582042504</v>
      </c>
      <c r="BU19" s="49">
        <f>+[3]rep1_2!$N$141</f>
        <v>5397</v>
      </c>
      <c r="BV19" s="49">
        <f>+[4]rep1_2!$N$145</f>
        <v>1993.6</v>
      </c>
      <c r="BW19" s="49">
        <f>+[3]rep1_2!$N$142</f>
        <v>81.599999999999994</v>
      </c>
      <c r="BX19" s="51">
        <v>0</v>
      </c>
      <c r="BY19" s="51">
        <v>0</v>
      </c>
      <c r="BZ19" s="51">
        <v>0</v>
      </c>
      <c r="CA19" s="51">
        <f>+[3]rep1_2!$N$155</f>
        <v>33.1</v>
      </c>
      <c r="CB19" s="51">
        <f>+[4]rep1_2!$N$159</f>
        <v>16.2</v>
      </c>
      <c r="CC19" s="51">
        <f>+[3]rep1_2!$N$156</f>
        <v>0.6</v>
      </c>
      <c r="CD19" s="51">
        <f>+[3]rep1_2!$N$148</f>
        <v>1200</v>
      </c>
      <c r="CE19" s="51">
        <f>+[4]rep1_2!$N$152</f>
        <v>600</v>
      </c>
      <c r="CF19" s="51">
        <f>+[3]rep1_2!$N$149</f>
        <v>672.2</v>
      </c>
      <c r="CG19" s="51">
        <v>0</v>
      </c>
      <c r="CH19" s="51">
        <v>0</v>
      </c>
      <c r="CI19" s="51">
        <v>0</v>
      </c>
      <c r="CJ19" s="51">
        <f>+[3]rep1_2!$N$183</f>
        <v>0</v>
      </c>
      <c r="CK19" s="51">
        <f>+[4]rep1_2!$N$187</f>
        <v>0</v>
      </c>
      <c r="CL19" s="51">
        <f>+[3]rep1_2!$N$184</f>
        <v>0</v>
      </c>
      <c r="CM19" s="54">
        <v>0</v>
      </c>
      <c r="CN19" s="54">
        <v>0</v>
      </c>
      <c r="CO19" s="49">
        <v>0</v>
      </c>
      <c r="CP19" s="51">
        <f>+[3]rep1_2!$N$218</f>
        <v>31255.1</v>
      </c>
      <c r="CQ19" s="51">
        <f>+[4]rep1_2!$N$222</f>
        <v>15626.4</v>
      </c>
      <c r="CR19" s="51">
        <f>+[3]rep1_2!$N$219</f>
        <v>14035.5</v>
      </c>
      <c r="CS19" s="51">
        <f>+[3]rep1_2!$N$197</f>
        <v>31234.6</v>
      </c>
      <c r="CT19" s="51">
        <f>+[4]rep1_2!$N$201</f>
        <v>15616.8</v>
      </c>
      <c r="CU19" s="51">
        <f>+[3]rep1_2!$N$198</f>
        <v>14033.4</v>
      </c>
      <c r="CV19" s="54">
        <v>0</v>
      </c>
      <c r="CW19" s="54">
        <v>0</v>
      </c>
      <c r="CX19" s="49">
        <v>0</v>
      </c>
      <c r="CY19" s="51">
        <f>+[3]rep1_2!$N$225</f>
        <v>1000</v>
      </c>
      <c r="CZ19" s="51">
        <f>+[4]rep1_2!$N$229</f>
        <v>498</v>
      </c>
      <c r="DA19" s="51">
        <f>+[3]rep1_2!$N$226</f>
        <v>60</v>
      </c>
      <c r="DB19" s="51">
        <f>+[3]rep1_2!$N$253</f>
        <v>0</v>
      </c>
      <c r="DC19" s="51">
        <f>+[4]rep1_2!$N$257</f>
        <v>0</v>
      </c>
      <c r="DD19" s="51">
        <f>+[3]rep1_2!$N$254</f>
        <v>0</v>
      </c>
      <c r="DE19" s="51">
        <f>+[3]rep1_2!$N$232</f>
        <v>1500</v>
      </c>
      <c r="DF19" s="51">
        <f>+[4]rep1_2!$N$236</f>
        <v>750</v>
      </c>
      <c r="DG19" s="51">
        <f>+[3]rep1_2!$N$233</f>
        <v>103.4</v>
      </c>
      <c r="DH19" s="51"/>
      <c r="DI19" s="39">
        <f t="shared" si="36"/>
        <v>174329.7</v>
      </c>
      <c r="DJ19" s="39">
        <f t="shared" si="31"/>
        <v>81221.499999999985</v>
      </c>
      <c r="DK19" s="39">
        <f t="shared" si="32"/>
        <v>72882.699999999983</v>
      </c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49"/>
      <c r="DX19" s="51"/>
      <c r="DY19" s="51"/>
      <c r="DZ19" s="51"/>
      <c r="EA19" s="51"/>
      <c r="EB19" s="51"/>
      <c r="EC19" s="51"/>
      <c r="ED19" s="51"/>
      <c r="EE19" s="53">
        <f t="shared" si="33"/>
        <v>0</v>
      </c>
      <c r="EF19" s="53">
        <f t="shared" si="34"/>
        <v>0</v>
      </c>
      <c r="EG19" s="53">
        <f t="shared" si="35"/>
        <v>0</v>
      </c>
    </row>
    <row r="20" spans="2:137" s="12" customFormat="1" ht="27.75" customHeight="1" x14ac:dyDescent="0.25">
      <c r="B20" s="17">
        <v>11</v>
      </c>
      <c r="C20" s="20" t="s">
        <v>58</v>
      </c>
      <c r="D20" s="38">
        <v>0</v>
      </c>
      <c r="E20" s="38">
        <v>0</v>
      </c>
      <c r="F20" s="39">
        <f t="shared" si="5"/>
        <v>3031789.3000000003</v>
      </c>
      <c r="G20" s="39">
        <f t="shared" si="6"/>
        <v>1368788.2</v>
      </c>
      <c r="H20" s="39">
        <f t="shared" si="0"/>
        <v>1304508.2999999998</v>
      </c>
      <c r="I20" s="40">
        <f t="shared" si="7"/>
        <v>95.303882660589849</v>
      </c>
      <c r="J20" s="41">
        <f t="shared" si="8"/>
        <v>43.027670161643478</v>
      </c>
      <c r="K20" s="42">
        <f t="shared" si="9"/>
        <v>3027791.3000000003</v>
      </c>
      <c r="L20" s="42">
        <f t="shared" si="10"/>
        <v>1365789.7</v>
      </c>
      <c r="M20" s="42">
        <f t="shared" si="37"/>
        <v>1302909.0999999999</v>
      </c>
      <c r="N20" s="42">
        <f t="shared" si="11"/>
        <v>95.396026196419541</v>
      </c>
      <c r="O20" s="43">
        <f t="shared" si="12"/>
        <v>43.031668001688217</v>
      </c>
      <c r="P20" s="44">
        <f>+[1]rep1_101!$O$92</f>
        <v>648906.9</v>
      </c>
      <c r="Q20" s="44">
        <f>+[2]rep1_101!$O$96</f>
        <v>278100</v>
      </c>
      <c r="R20" s="44">
        <f>+[1]rep1_101!$O$93</f>
        <v>235665.3</v>
      </c>
      <c r="S20" s="44">
        <f t="shared" si="13"/>
        <v>84.741208198489744</v>
      </c>
      <c r="T20" s="43">
        <f t="shared" si="14"/>
        <v>36.317274481131264</v>
      </c>
      <c r="U20" s="44">
        <f t="shared" si="15"/>
        <v>1490120.1</v>
      </c>
      <c r="V20" s="44">
        <f t="shared" si="16"/>
        <v>625750</v>
      </c>
      <c r="W20" s="44">
        <f t="shared" si="17"/>
        <v>606904</v>
      </c>
      <c r="X20" s="44">
        <f t="shared" si="18"/>
        <v>96.988254095085907</v>
      </c>
      <c r="Y20" s="43">
        <f t="shared" si="19"/>
        <v>40.728529197076128</v>
      </c>
      <c r="Z20" s="45">
        <f>+[1]rep1_101!$O$22</f>
        <v>66645.5</v>
      </c>
      <c r="AA20" s="45">
        <f>+[2]rep1_101!$O$26</f>
        <v>28550</v>
      </c>
      <c r="AB20" s="45">
        <f>+[1]rep1_101!$O$23</f>
        <v>13350.8</v>
      </c>
      <c r="AC20" s="46">
        <f t="shared" si="20"/>
        <v>46.762872154115584</v>
      </c>
      <c r="AD20" s="47">
        <f t="shared" si="21"/>
        <v>20.032560337907285</v>
      </c>
      <c r="AE20" s="45">
        <f>+[1]rep1_101!$O$71</f>
        <v>32457.200000000001</v>
      </c>
      <c r="AF20" s="45">
        <f>+[2]rep1_101!$O$75</f>
        <v>13900</v>
      </c>
      <c r="AG20" s="45">
        <f>+[1]rep1_101!$O$72</f>
        <v>4888.2</v>
      </c>
      <c r="AH20" s="46">
        <f t="shared" si="22"/>
        <v>35.166906474820145</v>
      </c>
      <c r="AI20" s="43">
        <f t="shared" si="23"/>
        <v>15.06044883723796</v>
      </c>
      <c r="AJ20" s="45">
        <f>+[1]rep1_101!$O$43</f>
        <v>1423474.6</v>
      </c>
      <c r="AK20" s="45">
        <f>+[2]rep1_101!$O$47</f>
        <v>597200</v>
      </c>
      <c r="AL20" s="45">
        <f>+[1]rep1_101!$O$44</f>
        <v>593553.19999999995</v>
      </c>
      <c r="AM20" s="48">
        <f t="shared" si="24"/>
        <v>99.389350301406552</v>
      </c>
      <c r="AN20" s="43">
        <f t="shared" si="25"/>
        <v>41.69749147613873</v>
      </c>
      <c r="AO20" s="45">
        <f>+[3]rep1_2!$O$127</f>
        <v>239144</v>
      </c>
      <c r="AP20" s="45">
        <f>+[4]rep1_2!$O$131</f>
        <v>139407</v>
      </c>
      <c r="AQ20" s="45">
        <f>+[3]rep1_2!$O$128</f>
        <v>175809.9</v>
      </c>
      <c r="AR20" s="46">
        <f t="shared" si="26"/>
        <v>126.11267726871678</v>
      </c>
      <c r="AS20" s="43">
        <f t="shared" si="27"/>
        <v>73.516333255277161</v>
      </c>
      <c r="AT20" s="49">
        <v>0</v>
      </c>
      <c r="AU20" s="49">
        <v>0</v>
      </c>
      <c r="AV20" s="49">
        <v>0</v>
      </c>
      <c r="AW20" s="49" t="str">
        <f t="shared" si="28"/>
        <v>-</v>
      </c>
      <c r="AX20" s="50" t="str">
        <f t="shared" si="29"/>
        <v>-</v>
      </c>
      <c r="AY20" s="51">
        <v>0</v>
      </c>
      <c r="AZ20" s="51">
        <v>0</v>
      </c>
      <c r="BA20" s="49">
        <v>0</v>
      </c>
      <c r="BB20" s="49">
        <v>0</v>
      </c>
      <c r="BC20" s="49">
        <v>0</v>
      </c>
      <c r="BD20" s="49">
        <v>0</v>
      </c>
      <c r="BE20" s="51"/>
      <c r="BF20" s="46"/>
      <c r="BG20" s="46"/>
      <c r="BH20" s="51"/>
      <c r="BI20" s="46"/>
      <c r="BJ20" s="46"/>
      <c r="BK20" s="49"/>
      <c r="BL20" s="49"/>
      <c r="BM20" s="49"/>
      <c r="BN20" s="49">
        <f>+[3]rep1_2!$O$134</f>
        <v>0</v>
      </c>
      <c r="BO20" s="49">
        <f>+[4]rep1_2!$O$138</f>
        <v>0</v>
      </c>
      <c r="BP20" s="49">
        <f>+[3]rep1_2!$O$135</f>
        <v>0</v>
      </c>
      <c r="BQ20" s="42">
        <f t="shared" si="2"/>
        <v>61786</v>
      </c>
      <c r="BR20" s="42">
        <f t="shared" si="2"/>
        <v>28370</v>
      </c>
      <c r="BS20" s="42">
        <f t="shared" si="3"/>
        <v>21535.300000000003</v>
      </c>
      <c r="BT20" s="52">
        <f t="shared" si="30"/>
        <v>34.854659631631769</v>
      </c>
      <c r="BU20" s="49">
        <f>+[3]rep1_2!$O$141</f>
        <v>57603.5</v>
      </c>
      <c r="BV20" s="49">
        <f>+[4]rep1_2!$O$145</f>
        <v>26300</v>
      </c>
      <c r="BW20" s="49">
        <f>+[3]rep1_2!$O$142</f>
        <v>19863.400000000001</v>
      </c>
      <c r="BX20" s="51">
        <v>0</v>
      </c>
      <c r="BY20" s="51">
        <v>0</v>
      </c>
      <c r="BZ20" s="51">
        <v>0</v>
      </c>
      <c r="CA20" s="51">
        <f>+[3]rep1_2!$O$155</f>
        <v>1182.5</v>
      </c>
      <c r="CB20" s="51">
        <f>+[4]rep1_2!$O$159</f>
        <v>570</v>
      </c>
      <c r="CC20" s="51">
        <f>+[3]rep1_2!$O$156</f>
        <v>171.9</v>
      </c>
      <c r="CD20" s="51">
        <f>+[3]rep1_2!$O$148</f>
        <v>3000</v>
      </c>
      <c r="CE20" s="51">
        <f>+[4]rep1_2!$O$152</f>
        <v>1500</v>
      </c>
      <c r="CF20" s="51">
        <f>+[3]rep1_2!$O$149</f>
        <v>1500</v>
      </c>
      <c r="CG20" s="51">
        <v>0</v>
      </c>
      <c r="CH20" s="51">
        <v>0</v>
      </c>
      <c r="CI20" s="51">
        <v>0</v>
      </c>
      <c r="CJ20" s="51">
        <f>+[3]rep1_2!$O$183</f>
        <v>3998</v>
      </c>
      <c r="CK20" s="51">
        <f>+[4]rep1_2!$O$187</f>
        <v>2998.5</v>
      </c>
      <c r="CL20" s="51">
        <f>+[3]rep1_2!$O$184</f>
        <v>1599.2</v>
      </c>
      <c r="CM20" s="54">
        <v>0</v>
      </c>
      <c r="CN20" s="54">
        <v>0</v>
      </c>
      <c r="CO20" s="49">
        <v>0</v>
      </c>
      <c r="CP20" s="51">
        <f>+[3]rep1_2!$O$218</f>
        <v>514377.1</v>
      </c>
      <c r="CQ20" s="51">
        <f>+[4]rep1_2!$O$222</f>
        <v>257162.7</v>
      </c>
      <c r="CR20" s="51">
        <f>+[3]rep1_2!$O$219</f>
        <v>250938.3</v>
      </c>
      <c r="CS20" s="51">
        <f>+[3]rep1_2!$O$197</f>
        <v>512686</v>
      </c>
      <c r="CT20" s="51">
        <f>+[4]rep1_2!$O$201</f>
        <v>256320</v>
      </c>
      <c r="CU20" s="51">
        <f>+[3]rep1_2!$O$198</f>
        <v>250925.7</v>
      </c>
      <c r="CV20" s="54">
        <v>0</v>
      </c>
      <c r="CW20" s="54">
        <v>0</v>
      </c>
      <c r="CX20" s="49">
        <v>0</v>
      </c>
      <c r="CY20" s="51">
        <f>+[3]rep1_2!$O$225</f>
        <v>11000</v>
      </c>
      <c r="CZ20" s="51">
        <f>+[4]rep1_2!$O$229</f>
        <v>5700</v>
      </c>
      <c r="DA20" s="51">
        <f>+[3]rep1_2!$O$226</f>
        <v>5201.7</v>
      </c>
      <c r="DB20" s="51">
        <f>+[3]rep1_2!$O$253</f>
        <v>0</v>
      </c>
      <c r="DC20" s="51">
        <f>+[4]rep1_2!$O$257</f>
        <v>0</v>
      </c>
      <c r="DD20" s="51">
        <f>+[3]rep1_2!$O$254</f>
        <v>0</v>
      </c>
      <c r="DE20" s="51">
        <f>+[3]rep1_2!$O$232</f>
        <v>30000</v>
      </c>
      <c r="DF20" s="51">
        <f>+[4]rep1_2!$O$236</f>
        <v>17400</v>
      </c>
      <c r="DG20" s="51">
        <f>+[3]rep1_2!$O$233</f>
        <v>1966.4</v>
      </c>
      <c r="DH20" s="51"/>
      <c r="DI20" s="39">
        <f t="shared" si="36"/>
        <v>3031789.3000000003</v>
      </c>
      <c r="DJ20" s="39">
        <f t="shared" si="31"/>
        <v>1368788.2</v>
      </c>
      <c r="DK20" s="39">
        <f t="shared" si="32"/>
        <v>1304508.2999999998</v>
      </c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49"/>
      <c r="DX20" s="51"/>
      <c r="DY20" s="51"/>
      <c r="DZ20" s="51"/>
      <c r="EA20" s="51"/>
      <c r="EB20" s="51"/>
      <c r="EC20" s="51"/>
      <c r="ED20" s="51"/>
      <c r="EE20" s="53">
        <f t="shared" si="33"/>
        <v>0</v>
      </c>
      <c r="EF20" s="53">
        <f t="shared" si="34"/>
        <v>0</v>
      </c>
      <c r="EG20" s="53">
        <f t="shared" si="35"/>
        <v>0</v>
      </c>
    </row>
    <row r="21" spans="2:137" s="12" customFormat="1" ht="27.75" customHeight="1" x14ac:dyDescent="0.25">
      <c r="B21" s="17">
        <v>12</v>
      </c>
      <c r="C21" s="20" t="s">
        <v>62</v>
      </c>
      <c r="D21" s="38">
        <v>0</v>
      </c>
      <c r="E21" s="38">
        <v>0</v>
      </c>
      <c r="F21" s="39">
        <f t="shared" ref="F21:H22" si="38">DI21+EE21-EA21</f>
        <v>1823924.8000000003</v>
      </c>
      <c r="G21" s="39">
        <f t="shared" si="38"/>
        <v>846836.60000000009</v>
      </c>
      <c r="H21" s="39">
        <f t="shared" si="38"/>
        <v>747028.5</v>
      </c>
      <c r="I21" s="40">
        <f t="shared" si="7"/>
        <v>88.214007283105133</v>
      </c>
      <c r="J21" s="41">
        <f t="shared" si="8"/>
        <v>40.957198454673126</v>
      </c>
      <c r="K21" s="42">
        <f t="shared" si="9"/>
        <v>1821925.8000000003</v>
      </c>
      <c r="L21" s="42">
        <f t="shared" si="10"/>
        <v>845337.3</v>
      </c>
      <c r="M21" s="42">
        <f t="shared" si="37"/>
        <v>746228.9</v>
      </c>
      <c r="N21" s="42">
        <f t="shared" si="11"/>
        <v>88.275875203897897</v>
      </c>
      <c r="O21" s="43">
        <f t="shared" si="12"/>
        <v>40.958248683892613</v>
      </c>
      <c r="P21" s="44">
        <f>+[1]rep1_101!$P$92</f>
        <v>521493.8</v>
      </c>
      <c r="Q21" s="44">
        <f>+[2]rep1_101!$P$96</f>
        <v>234672.2</v>
      </c>
      <c r="R21" s="44">
        <f>+[1]rep1_101!$P$93</f>
        <v>152795.20000000001</v>
      </c>
      <c r="S21" s="44">
        <f t="shared" si="13"/>
        <v>65.110055643574313</v>
      </c>
      <c r="T21" s="43">
        <f t="shared" si="14"/>
        <v>29.299523791078631</v>
      </c>
      <c r="U21" s="44">
        <f t="shared" si="15"/>
        <v>850598.40000000002</v>
      </c>
      <c r="V21" s="44">
        <f t="shared" si="16"/>
        <v>382769.3</v>
      </c>
      <c r="W21" s="44">
        <f t="shared" si="17"/>
        <v>347225.69999999995</v>
      </c>
      <c r="X21" s="44">
        <f t="shared" si="18"/>
        <v>90.714093319396298</v>
      </c>
      <c r="Y21" s="43">
        <f t="shared" si="19"/>
        <v>40.821344126675989</v>
      </c>
      <c r="Z21" s="45">
        <f>+[1]rep1_101!$P$22</f>
        <v>30319.5</v>
      </c>
      <c r="AA21" s="45">
        <f>+[2]rep1_101!$P$26</f>
        <v>13643.8</v>
      </c>
      <c r="AB21" s="45">
        <f>+[1]rep1_101!$P$23</f>
        <v>10701.1</v>
      </c>
      <c r="AC21" s="46">
        <f t="shared" si="20"/>
        <v>78.431961770181331</v>
      </c>
      <c r="AD21" s="47">
        <f t="shared" si="21"/>
        <v>35.294447467801248</v>
      </c>
      <c r="AE21" s="45">
        <f>+[1]rep1_101!$P$71</f>
        <v>13135.9</v>
      </c>
      <c r="AF21" s="45">
        <f>+[2]rep1_101!$P$75</f>
        <v>5911.2</v>
      </c>
      <c r="AG21" s="45">
        <f>+[1]rep1_101!$P$72</f>
        <v>3694</v>
      </c>
      <c r="AH21" s="46">
        <f t="shared" si="22"/>
        <v>62.491541480579237</v>
      </c>
      <c r="AI21" s="43">
        <f t="shared" si="23"/>
        <v>28.121407745186854</v>
      </c>
      <c r="AJ21" s="45">
        <f>+[1]rep1_101!$P$43</f>
        <v>820278.9</v>
      </c>
      <c r="AK21" s="45">
        <f>+[2]rep1_101!$P$47</f>
        <v>369125.5</v>
      </c>
      <c r="AL21" s="45">
        <f>+[1]rep1_101!$P$44</f>
        <v>336524.6</v>
      </c>
      <c r="AM21" s="48">
        <f t="shared" si="24"/>
        <v>91.168071563736447</v>
      </c>
      <c r="AN21" s="43">
        <f t="shared" si="25"/>
        <v>41.025631647967536</v>
      </c>
      <c r="AO21" s="45">
        <f>+[3]rep1_2!$P$127</f>
        <v>125179</v>
      </c>
      <c r="AP21" s="45">
        <f>+[4]rep1_2!$P$131</f>
        <v>66250</v>
      </c>
      <c r="AQ21" s="45">
        <f>+[3]rep1_2!$P$128</f>
        <v>94932.4</v>
      </c>
      <c r="AR21" s="46">
        <f t="shared" si="26"/>
        <v>143.29418867924528</v>
      </c>
      <c r="AS21" s="43">
        <f t="shared" si="27"/>
        <v>75.837320956390442</v>
      </c>
      <c r="AT21" s="49">
        <v>0</v>
      </c>
      <c r="AU21" s="49">
        <v>0</v>
      </c>
      <c r="AV21" s="49">
        <v>0</v>
      </c>
      <c r="AW21" s="49" t="str">
        <f t="shared" si="28"/>
        <v>-</v>
      </c>
      <c r="AX21" s="50" t="str">
        <f t="shared" si="29"/>
        <v>-</v>
      </c>
      <c r="AY21" s="51">
        <v>0</v>
      </c>
      <c r="AZ21" s="51">
        <v>0</v>
      </c>
      <c r="BA21" s="49">
        <v>0</v>
      </c>
      <c r="BB21" s="49">
        <v>0</v>
      </c>
      <c r="BC21" s="49">
        <v>0</v>
      </c>
      <c r="BD21" s="49">
        <v>0</v>
      </c>
      <c r="BE21" s="51"/>
      <c r="BF21" s="46"/>
      <c r="BG21" s="46"/>
      <c r="BH21" s="51"/>
      <c r="BI21" s="46"/>
      <c r="BJ21" s="46"/>
      <c r="BK21" s="49"/>
      <c r="BL21" s="49"/>
      <c r="BM21" s="49"/>
      <c r="BN21" s="49">
        <f>+[3]rep1_2!$P$134</f>
        <v>0</v>
      </c>
      <c r="BO21" s="49">
        <f>+[4]rep1_2!$P$138</f>
        <v>0</v>
      </c>
      <c r="BP21" s="49">
        <f>+[3]rep1_2!$P$135</f>
        <v>0</v>
      </c>
      <c r="BQ21" s="42">
        <f t="shared" si="2"/>
        <v>57946.1</v>
      </c>
      <c r="BR21" s="42">
        <f t="shared" si="2"/>
        <v>28973.1</v>
      </c>
      <c r="BS21" s="42">
        <f t="shared" si="3"/>
        <v>24081.9</v>
      </c>
      <c r="BT21" s="52">
        <f t="shared" si="30"/>
        <v>41.559138578782701</v>
      </c>
      <c r="BU21" s="49">
        <f>+[3]rep1_2!$P$141</f>
        <v>48550.5</v>
      </c>
      <c r="BV21" s="49">
        <f>+[4]rep1_2!$P$145</f>
        <v>24275.3</v>
      </c>
      <c r="BW21" s="49">
        <f>+[3]rep1_2!$P$142</f>
        <v>21579.599999999999</v>
      </c>
      <c r="BX21" s="51">
        <v>0</v>
      </c>
      <c r="BY21" s="51">
        <v>0</v>
      </c>
      <c r="BZ21" s="51">
        <v>0</v>
      </c>
      <c r="CA21" s="51">
        <f>+[3]rep1_2!$P$155</f>
        <v>4295.6000000000004</v>
      </c>
      <c r="CB21" s="51">
        <f>+[4]rep1_2!$P$159</f>
        <v>2147.8000000000002</v>
      </c>
      <c r="CC21" s="51">
        <f>+[3]rep1_2!$P$156</f>
        <v>109.9</v>
      </c>
      <c r="CD21" s="51">
        <f>+[3]rep1_2!$P$148</f>
        <v>5100</v>
      </c>
      <c r="CE21" s="51">
        <f>+[4]rep1_2!$P$152</f>
        <v>2550</v>
      </c>
      <c r="CF21" s="51">
        <f>+[3]rep1_2!$P$149</f>
        <v>2392.4</v>
      </c>
      <c r="CG21" s="51">
        <v>0</v>
      </c>
      <c r="CH21" s="51">
        <v>0</v>
      </c>
      <c r="CI21" s="51">
        <v>0</v>
      </c>
      <c r="CJ21" s="51">
        <f>+[3]rep1_2!$P$183</f>
        <v>1999</v>
      </c>
      <c r="CK21" s="51">
        <f>+[4]rep1_2!$P$187</f>
        <v>1499.3</v>
      </c>
      <c r="CL21" s="51">
        <f>+[3]rep1_2!$P$184</f>
        <v>799.6</v>
      </c>
      <c r="CM21" s="54">
        <v>0</v>
      </c>
      <c r="CN21" s="54">
        <v>0</v>
      </c>
      <c r="CO21" s="49">
        <v>0</v>
      </c>
      <c r="CP21" s="51">
        <f>+[3]rep1_2!$P$218</f>
        <v>234572.6</v>
      </c>
      <c r="CQ21" s="51">
        <f>+[4]rep1_2!$P$222</f>
        <v>117286.5</v>
      </c>
      <c r="CR21" s="51">
        <f>+[3]rep1_2!$P$219</f>
        <v>120507</v>
      </c>
      <c r="CS21" s="51">
        <f>+[3]rep1_2!$P$197</f>
        <v>232811.2</v>
      </c>
      <c r="CT21" s="51">
        <f>+[4]rep1_2!$P$201</f>
        <v>116405.8</v>
      </c>
      <c r="CU21" s="51">
        <f>+[3]rep1_2!$P$198</f>
        <v>120491</v>
      </c>
      <c r="CV21" s="54">
        <v>0</v>
      </c>
      <c r="CW21" s="54">
        <v>0</v>
      </c>
      <c r="CX21" s="49">
        <v>0</v>
      </c>
      <c r="CY21" s="51">
        <f>+[3]rep1_2!$P$225</f>
        <v>4000</v>
      </c>
      <c r="CZ21" s="51">
        <f>+[4]rep1_2!$P$229</f>
        <v>1970</v>
      </c>
      <c r="DA21" s="51">
        <f>+[3]rep1_2!$P$226</f>
        <v>2992.7</v>
      </c>
      <c r="DB21" s="51">
        <f>+[3]rep1_2!$P$253</f>
        <v>0</v>
      </c>
      <c r="DC21" s="51">
        <f>+[4]rep1_2!$P$257</f>
        <v>0</v>
      </c>
      <c r="DD21" s="51">
        <f>+[3]rep1_2!$P$254</f>
        <v>0</v>
      </c>
      <c r="DE21" s="51">
        <f>+[3]rep1_2!$P$232</f>
        <v>15000</v>
      </c>
      <c r="DF21" s="51">
        <f>+[4]rep1_2!$P$236</f>
        <v>7505</v>
      </c>
      <c r="DG21" s="51">
        <f>+[3]rep1_2!$P$233</f>
        <v>0</v>
      </c>
      <c r="DH21" s="51"/>
      <c r="DI21" s="39">
        <f t="shared" si="36"/>
        <v>1823924.8000000003</v>
      </c>
      <c r="DJ21" s="39">
        <f t="shared" si="31"/>
        <v>846836.60000000009</v>
      </c>
      <c r="DK21" s="39">
        <f t="shared" si="32"/>
        <v>747028.5</v>
      </c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49"/>
      <c r="DX21" s="51"/>
      <c r="DY21" s="51"/>
      <c r="DZ21" s="51"/>
      <c r="EA21" s="51"/>
      <c r="EB21" s="51"/>
      <c r="EC21" s="51"/>
      <c r="ED21" s="51"/>
      <c r="EE21" s="53">
        <f t="shared" si="33"/>
        <v>0</v>
      </c>
      <c r="EF21" s="53">
        <f t="shared" si="34"/>
        <v>0</v>
      </c>
      <c r="EG21" s="53">
        <f t="shared" si="35"/>
        <v>0</v>
      </c>
    </row>
    <row r="22" spans="2:137" s="12" customFormat="1" ht="27.75" customHeight="1" x14ac:dyDescent="0.25">
      <c r="B22" s="17">
        <v>13</v>
      </c>
      <c r="C22" s="20" t="s">
        <v>59</v>
      </c>
      <c r="D22" s="45">
        <v>6004508.5999999996</v>
      </c>
      <c r="E22" s="45">
        <v>9427887.3000000007</v>
      </c>
      <c r="F22" s="39">
        <f t="shared" si="38"/>
        <v>76531450.200000003</v>
      </c>
      <c r="G22" s="39">
        <f t="shared" si="38"/>
        <v>38214974.5</v>
      </c>
      <c r="H22" s="39">
        <f>DK22+EG22-EC22</f>
        <v>25380693.899999995</v>
      </c>
      <c r="I22" s="40">
        <f>IFERROR(H22/G22*100,"-")</f>
        <v>66.415571989979981</v>
      </c>
      <c r="J22" s="41">
        <f t="shared" si="8"/>
        <v>33.163743576885722</v>
      </c>
      <c r="K22" s="42">
        <f t="shared" si="9"/>
        <v>4569044.2</v>
      </c>
      <c r="L22" s="42">
        <f>Q22+AA22+AF22+AK22+AP22+AU22+AZ22+BO22+BV22+BY22+CB22+CE22+CH22+CN22+CQ22+CW22+CZ22+DF22</f>
        <v>2304477.2999999998</v>
      </c>
      <c r="M22" s="42">
        <f t="shared" si="37"/>
        <v>3924151.8</v>
      </c>
      <c r="N22" s="42">
        <f>IFERROR(M22/L22*100,"-")</f>
        <v>170.28381229878028</v>
      </c>
      <c r="O22" s="43">
        <f t="shared" si="12"/>
        <v>85.88561695244708</v>
      </c>
      <c r="P22" s="44">
        <v>0</v>
      </c>
      <c r="Q22" s="44">
        <v>0</v>
      </c>
      <c r="R22" s="44">
        <v>0</v>
      </c>
      <c r="S22" s="44" t="str">
        <f>IFERROR(R22/Q22*100,"-")</f>
        <v>-</v>
      </c>
      <c r="T22" s="43" t="str">
        <f t="shared" si="14"/>
        <v>-</v>
      </c>
      <c r="U22" s="44">
        <f t="shared" si="15"/>
        <v>0</v>
      </c>
      <c r="V22" s="44">
        <f t="shared" si="16"/>
        <v>0</v>
      </c>
      <c r="W22" s="44">
        <f t="shared" si="17"/>
        <v>0</v>
      </c>
      <c r="X22" s="44" t="str">
        <f>IFERROR(W22/V22*100,"-")</f>
        <v>-</v>
      </c>
      <c r="Y22" s="43" t="str">
        <f t="shared" si="19"/>
        <v>-</v>
      </c>
      <c r="Z22" s="45"/>
      <c r="AA22" s="45"/>
      <c r="AB22" s="45"/>
      <c r="AC22" s="46" t="str">
        <f>IFERROR(AB22/AA22*100,"-")</f>
        <v>-</v>
      </c>
      <c r="AD22" s="47" t="str">
        <f t="shared" si="21"/>
        <v>-</v>
      </c>
      <c r="AE22" s="45"/>
      <c r="AF22" s="45"/>
      <c r="AG22" s="45"/>
      <c r="AH22" s="46" t="str">
        <f>IFERROR(AG22/AF22*100,"-")</f>
        <v>-</v>
      </c>
      <c r="AI22" s="43" t="str">
        <f t="shared" si="23"/>
        <v>-</v>
      </c>
      <c r="AJ22" s="45"/>
      <c r="AK22" s="45"/>
      <c r="AL22" s="49"/>
      <c r="AM22" s="48" t="str">
        <f>IFERROR(AL22/AK22*100,"-")</f>
        <v>-</v>
      </c>
      <c r="AN22" s="43" t="str">
        <f t="shared" si="25"/>
        <v>-</v>
      </c>
      <c r="AO22" s="55">
        <f>+[5]rep21_3!$R$88+[5]rep21_3!$R$608+300</f>
        <v>337700</v>
      </c>
      <c r="AP22" s="45">
        <f>+[5]rep21_3!$J$92+[5]rep21_3!$J$612</f>
        <v>230400</v>
      </c>
      <c r="AQ22" s="45">
        <f>+[5]rep21_3!$R$93+[5]rep21_3!$R$613</f>
        <v>153327</v>
      </c>
      <c r="AR22" s="46">
        <f>IFERROR(AQ22/AP22*100,"-")</f>
        <v>66.548177083333343</v>
      </c>
      <c r="AS22" s="43">
        <f t="shared" si="27"/>
        <v>45.403316553153687</v>
      </c>
      <c r="AT22" s="45">
        <f>+[5]rep21_3!$R$112</f>
        <v>460000</v>
      </c>
      <c r="AU22" s="45">
        <f>+[5]rep21_3!$J$116</f>
        <v>230000</v>
      </c>
      <c r="AV22" s="49">
        <f>+[5]rep21_3!$R$117</f>
        <v>324210.5</v>
      </c>
      <c r="AW22" s="49">
        <f>IFERROR(AV22/AU22*100,"-")</f>
        <v>140.96108695652174</v>
      </c>
      <c r="AX22" s="50">
        <f t="shared" si="29"/>
        <v>70.48054347826087</v>
      </c>
      <c r="AY22" s="51">
        <v>0</v>
      </c>
      <c r="AZ22" s="51">
        <v>0</v>
      </c>
      <c r="BA22" s="49">
        <v>0</v>
      </c>
      <c r="BB22" s="49">
        <f>+[5]rep21_3!$R$128</f>
        <v>1295095.3</v>
      </c>
      <c r="BC22" s="49">
        <f>+[5]rep21_3!$J$132</f>
        <v>712302.4</v>
      </c>
      <c r="BD22" s="49">
        <f>+[5]rep21_3!$R$133</f>
        <v>0</v>
      </c>
      <c r="BE22" s="45">
        <f>+[5]rep21_3!$R$120</f>
        <v>13430355.1</v>
      </c>
      <c r="BF22" s="45">
        <f>+[5]rep21_3!$J$124</f>
        <v>6715177.5999999996</v>
      </c>
      <c r="BG22" s="45">
        <f>+[5]rep21_3!$R$125</f>
        <v>6715177.5999999996</v>
      </c>
      <c r="BH22" s="45">
        <f>+[5]rep21_3!$R$136</f>
        <v>6669979.7000000002</v>
      </c>
      <c r="BI22" s="45">
        <f>+[5]rep21_3!$J$140</f>
        <v>3515640.8</v>
      </c>
      <c r="BJ22" s="45">
        <f>+[5]rep21_3!$R$141</f>
        <v>2889341.8</v>
      </c>
      <c r="BK22" s="49"/>
      <c r="BL22" s="49"/>
      <c r="BM22" s="49"/>
      <c r="BN22" s="45">
        <f>+[5]rep21_3!$R$152</f>
        <v>81422.7</v>
      </c>
      <c r="BO22" s="45">
        <f>+[5]rep21_3!$J$156</f>
        <v>0</v>
      </c>
      <c r="BP22" s="45">
        <f>+[5]rep21_3!$R$157</f>
        <v>59394.6</v>
      </c>
      <c r="BQ22" s="42">
        <f t="shared" si="2"/>
        <v>250000</v>
      </c>
      <c r="BR22" s="42">
        <f t="shared" si="2"/>
        <v>125000</v>
      </c>
      <c r="BS22" s="42">
        <f t="shared" si="3"/>
        <v>195629</v>
      </c>
      <c r="BT22" s="52">
        <f t="shared" si="30"/>
        <v>78.251599999999996</v>
      </c>
      <c r="BU22" s="49"/>
      <c r="BV22" s="49"/>
      <c r="BW22" s="49"/>
      <c r="BX22" s="51">
        <v>0</v>
      </c>
      <c r="BY22" s="51">
        <v>0</v>
      </c>
      <c r="BZ22" s="51">
        <v>0</v>
      </c>
      <c r="CA22" s="45">
        <f>+[5]rep21_3!$R$168</f>
        <v>0</v>
      </c>
      <c r="CB22" s="45">
        <f>+[5]rep21_3!$J$172</f>
        <v>0</v>
      </c>
      <c r="CC22" s="45">
        <f>+[5]rep21_3!$R$173</f>
        <v>20853.8</v>
      </c>
      <c r="CD22" s="45">
        <f>+[5]rep21_3!$R$160</f>
        <v>250000</v>
      </c>
      <c r="CE22" s="45">
        <f>+[5]rep21_3!$J$164</f>
        <v>125000</v>
      </c>
      <c r="CF22" s="45">
        <f>+[5]rep21_3!$R$165</f>
        <v>174775.2</v>
      </c>
      <c r="CG22" s="51"/>
      <c r="CH22" s="51"/>
      <c r="CI22" s="51"/>
      <c r="CJ22" s="45">
        <f>+[5]rep21_3!$R$192</f>
        <v>49349494.100000001</v>
      </c>
      <c r="CK22" s="45">
        <f>+[5]rep21_3!$J$196</f>
        <v>24256574.699999999</v>
      </c>
      <c r="CL22" s="45">
        <f>+[5]rep21_3!$R$197</f>
        <v>11376306.199999999</v>
      </c>
      <c r="CM22" s="45">
        <f>+[5]rep21_3!$R$200</f>
        <v>0</v>
      </c>
      <c r="CN22" s="45">
        <f>+[5]rep21_3!$J$204</f>
        <v>0</v>
      </c>
      <c r="CO22" s="45">
        <f>+[5]rep21_3!$R$205</f>
        <v>1700</v>
      </c>
      <c r="CP22" s="45">
        <f>+[5]rep21_3!$R$336+[5]rep21_3!$R$616</f>
        <v>2254921.5</v>
      </c>
      <c r="CQ22" s="45">
        <f>+[5]rep21_3!$J$340+[5]rep21_3!$J$620</f>
        <v>1126577.3</v>
      </c>
      <c r="CR22" s="45">
        <f>+[5]rep21_3!$R$341+[5]rep21_3!$R$621</f>
        <v>1161097.8</v>
      </c>
      <c r="CS22" s="49"/>
      <c r="CT22" s="49"/>
      <c r="CU22" s="49"/>
      <c r="CV22" s="45">
        <f>+[5]rep21_3!$R$352</f>
        <v>200000</v>
      </c>
      <c r="CW22" s="45">
        <f>+[5]rep21_3!$J$356</f>
        <v>100000</v>
      </c>
      <c r="CX22" s="45">
        <f>+[5]rep21_3!$R$357</f>
        <v>509759.7</v>
      </c>
      <c r="CY22" s="45">
        <f>+[5]rep21_3!$R$400</f>
        <v>485000</v>
      </c>
      <c r="CZ22" s="45">
        <f>+[5]rep21_3!$J$404</f>
        <v>242500</v>
      </c>
      <c r="DA22" s="45">
        <f>+[5]rep21_3!$R$405</f>
        <v>1143025.3999999999</v>
      </c>
      <c r="DB22" s="49"/>
      <c r="DC22" s="49"/>
      <c r="DD22" s="49"/>
      <c r="DE22" s="45">
        <f>+[5]rep21_3!$R$448</f>
        <v>500000</v>
      </c>
      <c r="DF22" s="45">
        <f>+[5]rep21_3!$J$452</f>
        <v>250000</v>
      </c>
      <c r="DG22" s="45">
        <f>+[5]rep21_3!$R$453</f>
        <v>376007.8</v>
      </c>
      <c r="DH22" s="51"/>
      <c r="DI22" s="39">
        <f t="shared" si="36"/>
        <v>75313968.400000006</v>
      </c>
      <c r="DJ22" s="39">
        <f t="shared" si="31"/>
        <v>37504172.799999997</v>
      </c>
      <c r="DK22" s="39">
        <f>R22+AB22+AG22+AL22+AQ22+AV22+BA22+BD22+BG22+BJ22+BM22+BP22+BW22+BZ22+CC22+CF22+CI22+CL22+CO22+CR22+CX22+DA22+DD22+DG22+DH22</f>
        <v>24904977.399999995</v>
      </c>
      <c r="DL22" s="45">
        <f>+[5]rep21_3!$R$560</f>
        <v>771481.8</v>
      </c>
      <c r="DM22" s="45">
        <f>+[5]rep21_3!$J$564</f>
        <v>486301.7</v>
      </c>
      <c r="DN22" s="45">
        <f>+[5]rep21_3!$R$561</f>
        <v>0</v>
      </c>
      <c r="DO22" s="45">
        <f>+[5]rep21_3!$R$552</f>
        <v>419000</v>
      </c>
      <c r="DP22" s="45">
        <f>+[5]rep21_3!$J$556</f>
        <v>211000</v>
      </c>
      <c r="DQ22" s="45">
        <f>+[5]rep21_3!$R$557</f>
        <v>141617.60000000001</v>
      </c>
      <c r="DR22" s="51"/>
      <c r="DS22" s="51"/>
      <c r="DT22" s="51"/>
      <c r="DU22" s="45">
        <f>+[5]rep21_3!$R$568</f>
        <v>12000</v>
      </c>
      <c r="DV22" s="45">
        <f>+[5]rep21_3!$J$572</f>
        <v>6000</v>
      </c>
      <c r="DW22" s="45">
        <f>+[5]rep21_3!$R$573</f>
        <v>15</v>
      </c>
      <c r="DX22" s="45">
        <f>+[5]rep21_3!$R$592</f>
        <v>15000</v>
      </c>
      <c r="DY22" s="45">
        <f>+[5]rep21_3!$J$596</f>
        <v>7500</v>
      </c>
      <c r="DZ22" s="45">
        <f>+[5]rep21_3!$R$597</f>
        <v>334083.90000000002</v>
      </c>
      <c r="EA22" s="45">
        <f>+[5]rep21_3!$R$576</f>
        <v>2973936.5</v>
      </c>
      <c r="EB22" s="45">
        <f>+[5]rep21_3!$J$580</f>
        <v>224000</v>
      </c>
      <c r="EC22" s="45">
        <f>+[5]rep21_3!$R$581</f>
        <v>0</v>
      </c>
      <c r="ED22" s="49"/>
      <c r="EE22" s="53">
        <f t="shared" si="33"/>
        <v>4191418.3</v>
      </c>
      <c r="EF22" s="53">
        <f>+DM22+DP22+DS22+DV22+DY22+EB22</f>
        <v>934801.7</v>
      </c>
      <c r="EG22" s="53">
        <f>+DN22+DQ22+DT22+DW22+DZ22+EC22</f>
        <v>475716.5</v>
      </c>
    </row>
    <row r="23" spans="2:137" s="21" customFormat="1" ht="27.75" customHeight="1" x14ac:dyDescent="0.25">
      <c r="B23" s="19"/>
      <c r="C23" s="57" t="s">
        <v>49</v>
      </c>
      <c r="D23" s="45">
        <f>D22</f>
        <v>6004508.5999999996</v>
      </c>
      <c r="E23" s="45">
        <f>E22</f>
        <v>9427887.3000000007</v>
      </c>
      <c r="F23" s="58">
        <f>F10+F11+F12+F13+F14+F15+F16+F17+F18+F19+F20+F21+F22</f>
        <v>106501547.59999999</v>
      </c>
      <c r="G23" s="58">
        <f>G10+G11+G12+G13+G14+G15+G16+G17+G18+G19+G20+G21+G22</f>
        <v>52226848.399999999</v>
      </c>
      <c r="H23" s="58">
        <f>H10+H11+H12+H13+H14+H15+H16+H17+H18+H19+H20+H21+H22</f>
        <v>37819273</v>
      </c>
      <c r="I23" s="40">
        <f>IFERROR(H23/G23*100,"-")</f>
        <v>72.413469620732471</v>
      </c>
      <c r="J23" s="41">
        <f t="shared" si="8"/>
        <v>35.510538440288357</v>
      </c>
      <c r="K23" s="42">
        <f>K10+K11+K12+K13+K14+K15+K16+K17+K18+K19+K20+K21+K22</f>
        <v>34500508.600000001</v>
      </c>
      <c r="L23" s="42">
        <f t="shared" ref="L23" si="39">L10+L11+L12+L13+L14+L15+L16+L17+L18+L19+L20+L21+L22</f>
        <v>16290863.699999999</v>
      </c>
      <c r="M23" s="42">
        <f>M10+M11+M12+M13+M14+M15+M16+M17+M18+M19+M20+M21+M22</f>
        <v>16349137.699999999</v>
      </c>
      <c r="N23" s="42">
        <f>IFERROR(M23/L23*100,"-")</f>
        <v>100.35770970203379</v>
      </c>
      <c r="O23" s="43">
        <f t="shared" si="12"/>
        <v>47.388106330699131</v>
      </c>
      <c r="P23" s="44">
        <f>P10+P11+P12+P13+P14+P15+P16+P17+P18+P19+P20+P21</f>
        <v>7830226.7000000002</v>
      </c>
      <c r="Q23" s="44">
        <f>Q10+Q11+Q12+Q13+Q14+Q15+Q16+Q17+Q18+Q19+Q20+Q21+Q22</f>
        <v>3486932.1000000006</v>
      </c>
      <c r="R23" s="44">
        <f>R10+R11+R12+R13+R14+R15+R16+R17+R18+R19+R20+R21+R22</f>
        <v>2516833.7999999998</v>
      </c>
      <c r="S23" s="44">
        <f>IFERROR(R23/Q23*100,"-")</f>
        <v>72.179030959622054</v>
      </c>
      <c r="T23" s="43">
        <f t="shared" si="14"/>
        <v>32.142540649557432</v>
      </c>
      <c r="U23" s="44">
        <f>U10+U11+U12+U13+U14+U15+U16+U17+U18+U19+U20+U21</f>
        <v>13693133</v>
      </c>
      <c r="V23" s="44">
        <f>V10+V11+V12+V13+V14+V15+V16+V17+V18+V19+V20+V21+V22</f>
        <v>6097134.3000000007</v>
      </c>
      <c r="W23" s="44">
        <f>W10+W11+W12+W13+W14+W15+W16+W17+W18+W19+W20+W21+W22</f>
        <v>5224014.9000000004</v>
      </c>
      <c r="X23" s="44">
        <f>IFERROR(W23/V23*100,"-")</f>
        <v>85.679839789653315</v>
      </c>
      <c r="Y23" s="43">
        <f t="shared" si="19"/>
        <v>38.150618269756094</v>
      </c>
      <c r="Z23" s="56">
        <f>Z10+Z11+Z12+Z13+Z14+Z15+Z16+Z17+Z18+Z19+Z20+Z21+Z22</f>
        <v>1248282.7</v>
      </c>
      <c r="AA23" s="45">
        <f>AA10+AA11+AA12+AA13+AA14+AA15+AA16+AA17+AA18+AA19+AA20+AA21+AA22</f>
        <v>511121.6</v>
      </c>
      <c r="AB23" s="45">
        <f>AB10+AB11+AB12+AB13+AB14+AB15+AB16+AB17+AB18+AB19+AB20+AB21+AB22</f>
        <v>254408.1</v>
      </c>
      <c r="AC23" s="46">
        <f>IFERROR(AB23/AA23*100,"-")</f>
        <v>49.774476367267596</v>
      </c>
      <c r="AD23" s="47">
        <f t="shared" si="21"/>
        <v>20.38064774910363</v>
      </c>
      <c r="AE23" s="56">
        <f>SUM(AE10:AE22)</f>
        <v>212131.6</v>
      </c>
      <c r="AF23" s="56">
        <f>SUM(AF10:AF22)</f>
        <v>85242.3</v>
      </c>
      <c r="AG23" s="56">
        <f>SUM(AG10:AG22)</f>
        <v>26809.399999999998</v>
      </c>
      <c r="AH23" s="46">
        <f>IFERROR(AG23/AF23*100,"-")</f>
        <v>31.450817258567632</v>
      </c>
      <c r="AI23" s="43">
        <f t="shared" si="23"/>
        <v>12.638098237132041</v>
      </c>
      <c r="AJ23" s="59">
        <f>SUM(AJ10:AJ22)</f>
        <v>12444850.300000001</v>
      </c>
      <c r="AK23" s="59">
        <f>SUM(AK10:AK22)</f>
        <v>5586012.6999999993</v>
      </c>
      <c r="AL23" s="59">
        <f>SUM(AL10:AL22)</f>
        <v>4969606.8</v>
      </c>
      <c r="AM23" s="48">
        <f>IFERROR(AL23/AK23*100,"-")</f>
        <v>88.965189785551331</v>
      </c>
      <c r="AN23" s="43">
        <f t="shared" si="25"/>
        <v>39.933038005286406</v>
      </c>
      <c r="AO23" s="59">
        <f>SUM(AO10:AO22)</f>
        <v>3197066.3000000003</v>
      </c>
      <c r="AP23" s="59">
        <f>SUM(AP10:AP22)</f>
        <v>1893068.2</v>
      </c>
      <c r="AQ23" s="59">
        <f>SUM(AQ10:AQ22)</f>
        <v>2192593.5999999996</v>
      </c>
      <c r="AR23" s="46">
        <f>IFERROR(AQ23/AP23*100,"-")</f>
        <v>115.82221918893359</v>
      </c>
      <c r="AS23" s="43">
        <f t="shared" si="27"/>
        <v>68.581424163771615</v>
      </c>
      <c r="AT23" s="59">
        <f>AT10+AT11+AT12+AT13+AT14+AT15+AT16+AT17+AT18+AT19+AT20+AT21+AT22</f>
        <v>460000</v>
      </c>
      <c r="AU23" s="59">
        <f>AU10+AU11+AU12+AU13+AU14+AU15+AU16+AU17+AU18+AU19+AU20+AU21+AU22</f>
        <v>230000</v>
      </c>
      <c r="AV23" s="59">
        <f>AV10+AV11+AV12+AV13+AV14+AV15+AV16+AV17+AV18+AV19+AV20+AV21+AV22</f>
        <v>324210.5</v>
      </c>
      <c r="AW23" s="49">
        <f>IFERROR(AV23/AU23*100,"-")</f>
        <v>140.96108695652174</v>
      </c>
      <c r="AX23" s="50">
        <f t="shared" si="29"/>
        <v>70.48054347826087</v>
      </c>
      <c r="AY23" s="59">
        <f>AY10+AY11+AY12+AY13+AY14+AY15+AY16+AY17+AY18+AY19+AY20+AY21+AY22</f>
        <v>0</v>
      </c>
      <c r="AZ23" s="59">
        <f>AZ10+AZ11+AZ12+AZ13+AZ14+AZ15+AZ16+AZ17+AZ18+AZ19+AZ20+AZ21+AZ22</f>
        <v>0</v>
      </c>
      <c r="BA23" s="49">
        <v>0</v>
      </c>
      <c r="BB23" s="59">
        <f t="shared" ref="BB23:BS23" si="40">BB10+BB11+BB12+BB13+BB14+BB15+BB16+BB17+BB18+BB19+BB20+BB21+BB22</f>
        <v>1295095.3</v>
      </c>
      <c r="BC23" s="59">
        <f t="shared" si="40"/>
        <v>712302.4</v>
      </c>
      <c r="BD23" s="59">
        <f t="shared" si="40"/>
        <v>0</v>
      </c>
      <c r="BE23" s="59">
        <f t="shared" si="40"/>
        <v>13430355.1</v>
      </c>
      <c r="BF23" s="59">
        <f t="shared" si="40"/>
        <v>6715177.5999999996</v>
      </c>
      <c r="BG23" s="59">
        <f t="shared" si="40"/>
        <v>6715177.5999999996</v>
      </c>
      <c r="BH23" s="59">
        <f>BH10+BH11+BH12+BH13+BH14+BH15+BH16+BH17+BH18+BH19+BH20+BH21+BH22</f>
        <v>6669979.7000000002</v>
      </c>
      <c r="BI23" s="59">
        <f t="shared" si="40"/>
        <v>3515640.8</v>
      </c>
      <c r="BJ23" s="59">
        <f t="shared" si="40"/>
        <v>2889341.8</v>
      </c>
      <c r="BK23" s="60">
        <f t="shared" si="40"/>
        <v>0</v>
      </c>
      <c r="BL23" s="60">
        <f t="shared" si="40"/>
        <v>0</v>
      </c>
      <c r="BM23" s="60">
        <f t="shared" si="40"/>
        <v>0</v>
      </c>
      <c r="BN23" s="59">
        <f t="shared" si="40"/>
        <v>81472</v>
      </c>
      <c r="BO23" s="59">
        <f t="shared" si="40"/>
        <v>0</v>
      </c>
      <c r="BP23" s="59">
        <f t="shared" si="40"/>
        <v>59397</v>
      </c>
      <c r="BQ23" s="61">
        <f t="shared" si="40"/>
        <v>1505329.9000000001</v>
      </c>
      <c r="BR23" s="61">
        <f t="shared" si="40"/>
        <v>738293.1</v>
      </c>
      <c r="BS23" s="61">
        <f t="shared" si="40"/>
        <v>832406.8</v>
      </c>
      <c r="BT23" s="52">
        <f t="shared" si="30"/>
        <v>55.297300611646648</v>
      </c>
      <c r="BU23" s="59">
        <f t="shared" ref="BU23:DC23" si="41">BU10+BU11+BU12+BU13+BU14+BU15+BU16+BU17+BU18+BU19+BU20+BU21+BU22</f>
        <v>1026419.8000000002</v>
      </c>
      <c r="BV23" s="59">
        <f t="shared" si="41"/>
        <v>501773.59999999992</v>
      </c>
      <c r="BW23" s="59">
        <f>BW10+BW11+BW12+BW13+BW14+BW15+BW16+BW17+BW18+BW19+BW20+BW21+BW22</f>
        <v>531457.10000000009</v>
      </c>
      <c r="BX23" s="59">
        <f t="shared" si="41"/>
        <v>0</v>
      </c>
      <c r="BY23" s="59">
        <f t="shared" si="41"/>
        <v>0</v>
      </c>
      <c r="BZ23" s="59">
        <f t="shared" si="41"/>
        <v>0</v>
      </c>
      <c r="CA23" s="59">
        <f t="shared" si="41"/>
        <v>157673.60000000001</v>
      </c>
      <c r="CB23" s="59">
        <f t="shared" si="41"/>
        <v>75899.5</v>
      </c>
      <c r="CC23" s="59">
        <f t="shared" si="41"/>
        <v>96714.200000000012</v>
      </c>
      <c r="CD23" s="59">
        <f t="shared" si="41"/>
        <v>321236.5</v>
      </c>
      <c r="CE23" s="59">
        <f t="shared" si="41"/>
        <v>160620</v>
      </c>
      <c r="CF23" s="59">
        <f t="shared" si="41"/>
        <v>204235.5</v>
      </c>
      <c r="CG23" s="59">
        <f t="shared" si="41"/>
        <v>0</v>
      </c>
      <c r="CH23" s="59">
        <f t="shared" si="41"/>
        <v>0</v>
      </c>
      <c r="CI23" s="59">
        <f t="shared" si="41"/>
        <v>0</v>
      </c>
      <c r="CJ23" s="59">
        <f>CJ10+CJ11+CJ12+CJ13+CJ14+CJ15+CJ16+CJ17+CJ18+CJ19+CJ20+CJ21+CJ22</f>
        <v>49383477.100000001</v>
      </c>
      <c r="CK23" s="59">
        <f>CK10+CK11+CK12+CK13+CK14+CK15+CK16+CK17+CK18+CK19+CK20+CK21+CK22</f>
        <v>24282062.199999999</v>
      </c>
      <c r="CL23" s="59">
        <f t="shared" si="41"/>
        <v>11389899.399999999</v>
      </c>
      <c r="CM23" s="59">
        <f t="shared" si="41"/>
        <v>0</v>
      </c>
      <c r="CN23" s="59">
        <f t="shared" si="41"/>
        <v>0</v>
      </c>
      <c r="CO23" s="59">
        <f t="shared" si="41"/>
        <v>1700</v>
      </c>
      <c r="CP23" s="59">
        <f t="shared" si="41"/>
        <v>6012429.1000000006</v>
      </c>
      <c r="CQ23" s="59">
        <f t="shared" si="41"/>
        <v>3005370.6999999997</v>
      </c>
      <c r="CR23" s="59">
        <f t="shared" si="41"/>
        <v>3032625.8000000003</v>
      </c>
      <c r="CS23" s="59">
        <f t="shared" si="41"/>
        <v>3740996.3</v>
      </c>
      <c r="CT23" s="59">
        <f t="shared" si="41"/>
        <v>1870572.4</v>
      </c>
      <c r="CU23" s="59">
        <f t="shared" si="41"/>
        <v>1870791.8999999997</v>
      </c>
      <c r="CV23" s="59">
        <f t="shared" si="41"/>
        <v>200000</v>
      </c>
      <c r="CW23" s="59">
        <f t="shared" si="41"/>
        <v>100000</v>
      </c>
      <c r="CX23" s="59">
        <f t="shared" si="41"/>
        <v>509759.7</v>
      </c>
      <c r="CY23" s="59">
        <f t="shared" si="41"/>
        <v>580700</v>
      </c>
      <c r="CZ23" s="59">
        <f t="shared" si="41"/>
        <v>290118</v>
      </c>
      <c r="DA23" s="59">
        <f t="shared" si="41"/>
        <v>1200024.7999999998</v>
      </c>
      <c r="DB23" s="59">
        <f t="shared" si="41"/>
        <v>4650</v>
      </c>
      <c r="DC23" s="59">
        <f t="shared" si="41"/>
        <v>0</v>
      </c>
      <c r="DD23" s="59">
        <f t="shared" ref="DD23:EG23" si="42">DD10+DD11+DD12+DD13+DD14+DD15+DD16+DD17+DD18+DD19+DD20+DD21+DD22</f>
        <v>2600</v>
      </c>
      <c r="DE23" s="59">
        <f t="shared" si="42"/>
        <v>728020</v>
      </c>
      <c r="DF23" s="49">
        <f t="shared" ref="DF23" si="43">DE23</f>
        <v>728020</v>
      </c>
      <c r="DG23" s="59">
        <f t="shared" si="42"/>
        <v>426161.4</v>
      </c>
      <c r="DH23" s="59">
        <f t="shared" si="42"/>
        <v>0</v>
      </c>
      <c r="DI23" s="59">
        <f t="shared" si="42"/>
        <v>105284065.80000001</v>
      </c>
      <c r="DJ23" s="59">
        <f t="shared" si="42"/>
        <v>51516046.699999996</v>
      </c>
      <c r="DK23" s="59">
        <f t="shared" si="42"/>
        <v>37343556.5</v>
      </c>
      <c r="DL23" s="59">
        <f t="shared" si="42"/>
        <v>771481.8</v>
      </c>
      <c r="DM23" s="59">
        <f t="shared" si="42"/>
        <v>486301.7</v>
      </c>
      <c r="DN23" s="59">
        <f t="shared" si="42"/>
        <v>0</v>
      </c>
      <c r="DO23" s="59">
        <f t="shared" si="42"/>
        <v>419000</v>
      </c>
      <c r="DP23" s="59">
        <f t="shared" si="42"/>
        <v>211000</v>
      </c>
      <c r="DQ23" s="59">
        <f t="shared" si="42"/>
        <v>141617.60000000001</v>
      </c>
      <c r="DR23" s="59">
        <f t="shared" si="42"/>
        <v>0</v>
      </c>
      <c r="DS23" s="59">
        <f t="shared" si="42"/>
        <v>0</v>
      </c>
      <c r="DT23" s="59">
        <f t="shared" si="42"/>
        <v>0</v>
      </c>
      <c r="DU23" s="59">
        <f>DU10+DU11+DU12+DU13+DU14+DU15+DU16+DU17+DU18+DU19+DU20+DU21+DU22</f>
        <v>12000</v>
      </c>
      <c r="DV23" s="59">
        <f>DV10+DV11+DV12+DV13+DV14+DV15+DV16+DV17+DV18+DV19+DV20+DV21+DV22</f>
        <v>6000</v>
      </c>
      <c r="DW23" s="59">
        <f>DW10+DW11+DW12+DW13+DW14+DW15+DW16+DW17+DW18+DW19+DW20+DW21+DW22</f>
        <v>15</v>
      </c>
      <c r="DX23" s="59">
        <f t="shared" si="42"/>
        <v>15000</v>
      </c>
      <c r="DY23" s="59">
        <f t="shared" si="42"/>
        <v>7500</v>
      </c>
      <c r="DZ23" s="59">
        <f>DZ10+DZ11+DZ12+DZ13+DZ14+DZ15+DZ16+DZ17+DZ18+DZ19+DZ20+DZ21+DZ22</f>
        <v>334083.90000000002</v>
      </c>
      <c r="EA23" s="59">
        <f t="shared" si="42"/>
        <v>2973936.5</v>
      </c>
      <c r="EB23" s="59">
        <f t="shared" si="42"/>
        <v>224000</v>
      </c>
      <c r="EC23" s="59">
        <f t="shared" si="42"/>
        <v>0</v>
      </c>
      <c r="ED23" s="59">
        <f t="shared" si="42"/>
        <v>0</v>
      </c>
      <c r="EE23" s="59">
        <f t="shared" si="42"/>
        <v>4191418.3</v>
      </c>
      <c r="EF23" s="59">
        <f t="shared" si="42"/>
        <v>934801.7</v>
      </c>
      <c r="EG23" s="59">
        <f t="shared" si="42"/>
        <v>475716.5</v>
      </c>
    </row>
    <row r="24" spans="2:137" x14ac:dyDescent="0.3">
      <c r="B24" s="13"/>
      <c r="C24" s="13"/>
      <c r="D24" s="13"/>
      <c r="E24" s="13"/>
      <c r="F24" s="32"/>
      <c r="G24" s="32"/>
      <c r="H24" s="32"/>
      <c r="I24" s="32"/>
      <c r="J24" s="32"/>
      <c r="K24" s="32"/>
      <c r="L24" s="32"/>
      <c r="M24" s="32"/>
      <c r="N24" s="62"/>
      <c r="O24" s="6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27"/>
      <c r="AK24" s="27"/>
      <c r="AL24" s="27"/>
      <c r="AM24" s="27"/>
      <c r="AN24" s="13"/>
      <c r="AO24" s="64"/>
      <c r="AP24" s="64"/>
      <c r="AQ24" s="64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27"/>
      <c r="BO24" s="27"/>
      <c r="BP24" s="13"/>
      <c r="BQ24" s="13"/>
      <c r="BR24" s="13"/>
      <c r="BS24" s="13"/>
      <c r="BT24" s="13"/>
      <c r="BU24" s="27"/>
      <c r="BV24" s="27"/>
      <c r="BW24" s="13"/>
      <c r="BX24" s="13"/>
      <c r="BY24" s="13"/>
      <c r="BZ24" s="13"/>
      <c r="CA24" s="27"/>
      <c r="CB24" s="27"/>
      <c r="CC24" s="27"/>
      <c r="CD24" s="27"/>
      <c r="CE24" s="27"/>
      <c r="CF24" s="13"/>
      <c r="CG24" s="13"/>
      <c r="CH24" s="13"/>
      <c r="CI24" s="13"/>
      <c r="CJ24" s="13"/>
      <c r="CK24" s="13"/>
      <c r="CL24" s="13"/>
      <c r="CM24" s="27"/>
      <c r="CN24" s="27"/>
      <c r="CO24" s="27"/>
      <c r="CP24" s="27"/>
      <c r="CQ24" s="27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27"/>
      <c r="DV24" s="27"/>
      <c r="DW24" s="27"/>
      <c r="DX24" s="13"/>
      <c r="DY24" s="13"/>
      <c r="DZ24" s="13"/>
      <c r="EA24" s="13"/>
      <c r="EB24" s="13"/>
      <c r="EC24" s="13"/>
      <c r="ED24" s="13"/>
      <c r="EE24" s="13"/>
      <c r="EF24" s="13"/>
      <c r="EG24" s="13"/>
    </row>
    <row r="25" spans="2:137" x14ac:dyDescent="0.3">
      <c r="B25" s="13"/>
      <c r="C25" s="13"/>
      <c r="D25" s="13"/>
      <c r="E25" s="13"/>
      <c r="F25" s="13"/>
      <c r="G25" s="13"/>
      <c r="H25" s="13"/>
      <c r="I25" s="13"/>
      <c r="J25" s="13"/>
      <c r="K25" s="65"/>
      <c r="L25" s="65"/>
      <c r="M25" s="65"/>
      <c r="N25" s="65"/>
      <c r="O25" s="13"/>
      <c r="P25" s="67"/>
      <c r="Q25" s="66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27"/>
      <c r="DX25" s="13"/>
      <c r="DY25" s="13"/>
      <c r="DZ25" s="13"/>
      <c r="EA25" s="13"/>
      <c r="EB25" s="13"/>
      <c r="EC25" s="13"/>
      <c r="ED25" s="13"/>
      <c r="EE25" s="13"/>
      <c r="EF25" s="13"/>
      <c r="EG25" s="13"/>
    </row>
    <row r="26" spans="2:137" x14ac:dyDescent="0.3">
      <c r="B26" s="13"/>
      <c r="C26" s="13"/>
      <c r="D26" s="13"/>
      <c r="E26" s="13"/>
      <c r="F26" s="13"/>
      <c r="G26" s="13"/>
      <c r="H26" s="13"/>
      <c r="I26" s="13"/>
      <c r="J26" s="13"/>
      <c r="K26" s="65"/>
      <c r="L26" s="65"/>
      <c r="M26" s="65"/>
      <c r="N26" s="65"/>
      <c r="O26" s="13"/>
      <c r="P26" s="67"/>
      <c r="Q26" s="66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27"/>
      <c r="DX26" s="13"/>
      <c r="DY26" s="13"/>
      <c r="DZ26" s="13"/>
      <c r="EA26" s="13"/>
      <c r="EB26" s="13"/>
      <c r="EC26" s="13"/>
      <c r="ED26" s="13"/>
      <c r="EE26" s="13"/>
      <c r="EF26" s="13"/>
      <c r="EG26" s="13"/>
    </row>
    <row r="27" spans="2:137" x14ac:dyDescent="0.3">
      <c r="B27" s="13"/>
      <c r="C27" s="13"/>
      <c r="D27" s="13"/>
      <c r="E27" s="13"/>
      <c r="F27" s="13"/>
      <c r="G27" s="13"/>
      <c r="H27" s="13"/>
      <c r="I27" s="13"/>
      <c r="J27" s="13"/>
      <c r="K27" s="65"/>
      <c r="L27" s="65"/>
      <c r="M27" s="65"/>
      <c r="N27" s="65"/>
      <c r="O27" s="13"/>
      <c r="P27" s="67"/>
      <c r="Q27" s="66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27"/>
      <c r="DX27" s="13"/>
      <c r="DY27" s="13"/>
      <c r="DZ27" s="13"/>
      <c r="EA27" s="13"/>
      <c r="EB27" s="13"/>
      <c r="EC27" s="13"/>
      <c r="ED27" s="13"/>
      <c r="EE27" s="13"/>
      <c r="EF27" s="13"/>
      <c r="EG27" s="13"/>
    </row>
    <row r="28" spans="2:137" x14ac:dyDescent="0.3">
      <c r="B28" s="13"/>
      <c r="C28" s="13"/>
      <c r="D28" s="13"/>
      <c r="E28" s="13"/>
      <c r="F28" s="13"/>
      <c r="G28" s="13"/>
      <c r="H28" s="13"/>
      <c r="I28" s="13"/>
      <c r="J28" s="13"/>
      <c r="K28" s="65"/>
      <c r="L28" s="65"/>
      <c r="M28" s="65"/>
      <c r="N28" s="65"/>
      <c r="O28" s="13"/>
      <c r="P28" s="67"/>
      <c r="Q28" s="66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27"/>
      <c r="DX28" s="13"/>
      <c r="DY28" s="13"/>
      <c r="DZ28" s="13"/>
      <c r="EA28" s="13"/>
      <c r="EB28" s="13"/>
      <c r="EC28" s="13"/>
      <c r="ED28" s="13"/>
      <c r="EE28" s="13"/>
      <c r="EF28" s="13"/>
      <c r="EG28" s="13"/>
    </row>
    <row r="29" spans="2:137" x14ac:dyDescent="0.3">
      <c r="B29" s="13"/>
      <c r="C29" s="13"/>
      <c r="D29" s="13"/>
      <c r="E29" s="13"/>
      <c r="F29" s="13"/>
      <c r="G29" s="13"/>
      <c r="H29" s="13"/>
      <c r="I29" s="13"/>
      <c r="J29" s="13"/>
      <c r="K29" s="65"/>
      <c r="L29" s="65"/>
      <c r="M29" s="65"/>
      <c r="N29" s="65"/>
      <c r="O29" s="13"/>
      <c r="P29" s="67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27"/>
      <c r="DX29" s="13"/>
      <c r="DY29" s="13"/>
      <c r="DZ29" s="13"/>
      <c r="EA29" s="13"/>
      <c r="EB29" s="13"/>
      <c r="EC29" s="13"/>
      <c r="ED29" s="13"/>
      <c r="EE29" s="13"/>
      <c r="EF29" s="13"/>
      <c r="EG29" s="13"/>
    </row>
    <row r="30" spans="2:137" x14ac:dyDescent="0.3">
      <c r="B30" s="13"/>
      <c r="C30" s="13"/>
      <c r="D30" s="13"/>
      <c r="E30" s="13"/>
      <c r="F30" s="13"/>
      <c r="G30" s="13"/>
      <c r="H30" s="13"/>
      <c r="I30" s="13"/>
      <c r="J30" s="13"/>
      <c r="K30" s="65"/>
      <c r="L30" s="65"/>
      <c r="M30" s="65"/>
      <c r="N30" s="65"/>
      <c r="O30" s="13"/>
      <c r="P30" s="67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27"/>
      <c r="DX30" s="13"/>
      <c r="DY30" s="13"/>
      <c r="DZ30" s="13"/>
      <c r="EA30" s="13"/>
      <c r="EB30" s="13"/>
      <c r="EC30" s="13"/>
      <c r="ED30" s="13"/>
      <c r="EE30" s="13"/>
      <c r="EF30" s="13"/>
      <c r="EG30" s="13"/>
    </row>
    <row r="31" spans="2:137" x14ac:dyDescent="0.3">
      <c r="B31" s="13"/>
      <c r="C31" s="13"/>
      <c r="D31" s="13"/>
      <c r="E31" s="13"/>
      <c r="F31" s="13"/>
      <c r="G31" s="13"/>
      <c r="H31" s="13"/>
      <c r="I31" s="13"/>
      <c r="J31" s="13"/>
      <c r="K31" s="65"/>
      <c r="L31" s="65"/>
      <c r="M31" s="65"/>
      <c r="N31" s="65"/>
      <c r="O31" s="13"/>
      <c r="P31" s="67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27"/>
      <c r="DX31" s="13"/>
      <c r="DY31" s="13"/>
      <c r="DZ31" s="13"/>
      <c r="EA31" s="13"/>
      <c r="EB31" s="13"/>
      <c r="EC31" s="13"/>
      <c r="ED31" s="13"/>
      <c r="EE31" s="13"/>
      <c r="EF31" s="13"/>
      <c r="EG31" s="13"/>
    </row>
    <row r="32" spans="2:137" x14ac:dyDescent="0.3">
      <c r="B32" s="13"/>
      <c r="C32" s="13"/>
      <c r="D32" s="13"/>
      <c r="E32" s="13"/>
      <c r="F32" s="13"/>
      <c r="G32" s="13"/>
      <c r="H32" s="13"/>
      <c r="I32" s="13"/>
      <c r="J32" s="13"/>
      <c r="K32" s="65"/>
      <c r="L32" s="65"/>
      <c r="M32" s="65"/>
      <c r="N32" s="65"/>
      <c r="O32" s="13"/>
      <c r="P32" s="67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27"/>
      <c r="DX32" s="13"/>
      <c r="DY32" s="13"/>
      <c r="DZ32" s="13"/>
      <c r="EA32" s="13"/>
      <c r="EB32" s="13"/>
      <c r="EC32" s="13"/>
      <c r="ED32" s="13"/>
      <c r="EE32" s="13"/>
      <c r="EF32" s="13"/>
      <c r="EG32" s="13"/>
    </row>
    <row r="33" spans="2:137" x14ac:dyDescent="0.3">
      <c r="B33" s="13"/>
      <c r="C33" s="13"/>
      <c r="D33" s="13"/>
      <c r="E33" s="13"/>
      <c r="F33" s="13"/>
      <c r="G33" s="13"/>
      <c r="H33" s="13"/>
      <c r="I33" s="13"/>
      <c r="J33" s="13"/>
      <c r="K33" s="65"/>
      <c r="L33" s="65"/>
      <c r="M33" s="65"/>
      <c r="N33" s="65"/>
      <c r="O33" s="13"/>
      <c r="P33" s="67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27"/>
      <c r="DX33" s="13"/>
      <c r="DY33" s="13"/>
      <c r="DZ33" s="13"/>
      <c r="EA33" s="13"/>
      <c r="EB33" s="13"/>
      <c r="EC33" s="13"/>
      <c r="ED33" s="13"/>
      <c r="EE33" s="13"/>
      <c r="EF33" s="13"/>
      <c r="EG33" s="13"/>
    </row>
    <row r="34" spans="2:137" x14ac:dyDescent="0.3">
      <c r="B34" s="13"/>
      <c r="C34" s="13"/>
      <c r="D34" s="13"/>
      <c r="E34" s="13"/>
      <c r="F34" s="13"/>
      <c r="G34" s="13"/>
      <c r="H34" s="13"/>
      <c r="I34" s="13"/>
      <c r="J34" s="13"/>
      <c r="K34" s="65"/>
      <c r="L34" s="65"/>
      <c r="M34" s="65"/>
      <c r="N34" s="65"/>
      <c r="O34" s="13"/>
      <c r="P34" s="67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27"/>
      <c r="DX34" s="13"/>
      <c r="DY34" s="13"/>
      <c r="DZ34" s="13"/>
      <c r="EA34" s="13"/>
      <c r="EB34" s="13"/>
      <c r="EC34" s="13"/>
      <c r="ED34" s="13"/>
      <c r="EE34" s="13"/>
      <c r="EF34" s="13"/>
      <c r="EG34" s="13"/>
    </row>
    <row r="35" spans="2:137" x14ac:dyDescent="0.3">
      <c r="B35" s="13"/>
      <c r="C35" s="13"/>
      <c r="D35" s="13"/>
      <c r="E35" s="13"/>
      <c r="F35" s="13"/>
      <c r="G35" s="13"/>
      <c r="H35" s="13"/>
      <c r="I35" s="13"/>
      <c r="J35" s="13"/>
      <c r="K35" s="65"/>
      <c r="L35" s="65"/>
      <c r="M35" s="65"/>
      <c r="N35" s="65"/>
      <c r="O35" s="13"/>
      <c r="P35" s="67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27"/>
      <c r="DX35" s="13"/>
      <c r="DY35" s="13"/>
      <c r="DZ35" s="13"/>
      <c r="EA35" s="13"/>
      <c r="EB35" s="13"/>
      <c r="EC35" s="13"/>
      <c r="ED35" s="13"/>
      <c r="EE35" s="13"/>
      <c r="EF35" s="13"/>
      <c r="EG35" s="13"/>
    </row>
    <row r="36" spans="2:137" x14ac:dyDescent="0.3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27"/>
      <c r="DX36" s="13"/>
      <c r="DY36" s="13"/>
      <c r="DZ36" s="13"/>
      <c r="EA36" s="13"/>
      <c r="EB36" s="13"/>
      <c r="EC36" s="13"/>
      <c r="ED36" s="13"/>
      <c r="EE36" s="13"/>
      <c r="EF36" s="13"/>
      <c r="EG36" s="13"/>
    </row>
    <row r="37" spans="2:137" x14ac:dyDescent="0.3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27"/>
      <c r="DX37" s="13"/>
      <c r="DY37" s="13"/>
      <c r="DZ37" s="13"/>
      <c r="EA37" s="13"/>
      <c r="EB37" s="13"/>
      <c r="EC37" s="13"/>
      <c r="ED37" s="13"/>
      <c r="EE37" s="13"/>
      <c r="EF37" s="13"/>
      <c r="EG37" s="13"/>
    </row>
    <row r="38" spans="2:137" x14ac:dyDescent="0.3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27"/>
      <c r="DX38" s="13"/>
      <c r="DY38" s="13"/>
      <c r="DZ38" s="13"/>
      <c r="EA38" s="13"/>
      <c r="EB38" s="13"/>
      <c r="EC38" s="13"/>
      <c r="ED38" s="13"/>
      <c r="EE38" s="13"/>
      <c r="EF38" s="13"/>
      <c r="EG38" s="13"/>
    </row>
    <row r="39" spans="2:137" x14ac:dyDescent="0.3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27"/>
      <c r="DX39" s="13"/>
      <c r="DY39" s="13"/>
      <c r="DZ39" s="13"/>
      <c r="EA39" s="13"/>
      <c r="EB39" s="13"/>
      <c r="EC39" s="13"/>
      <c r="ED39" s="13"/>
      <c r="EE39" s="13"/>
      <c r="EF39" s="13"/>
      <c r="EG39" s="13"/>
    </row>
    <row r="40" spans="2:137" x14ac:dyDescent="0.3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27"/>
      <c r="DX40" s="13"/>
      <c r="DY40" s="13"/>
      <c r="DZ40" s="13"/>
      <c r="EA40" s="13"/>
      <c r="EB40" s="13"/>
      <c r="EC40" s="13"/>
      <c r="ED40" s="13"/>
      <c r="EE40" s="13"/>
      <c r="EF40" s="13"/>
      <c r="EG40" s="13"/>
    </row>
    <row r="41" spans="2:137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27"/>
      <c r="DX41" s="13"/>
      <c r="DY41" s="13"/>
      <c r="DZ41" s="13"/>
      <c r="EA41" s="13"/>
      <c r="EB41" s="13"/>
      <c r="EC41" s="13"/>
      <c r="ED41" s="13"/>
      <c r="EE41" s="13"/>
      <c r="EF41" s="13"/>
      <c r="EG41" s="13"/>
    </row>
    <row r="42" spans="2:137" x14ac:dyDescent="0.3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27"/>
      <c r="DX42" s="13"/>
      <c r="DY42" s="13"/>
      <c r="DZ42" s="13"/>
      <c r="EA42" s="13"/>
      <c r="EB42" s="13"/>
      <c r="EC42" s="13"/>
      <c r="ED42" s="13"/>
      <c r="EE42" s="13"/>
      <c r="EF42" s="13"/>
      <c r="EG42" s="13"/>
    </row>
    <row r="43" spans="2:137" x14ac:dyDescent="0.3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27"/>
      <c r="DX43" s="13"/>
      <c r="DY43" s="13"/>
      <c r="DZ43" s="13"/>
      <c r="EA43" s="13"/>
      <c r="EB43" s="13"/>
      <c r="EC43" s="13"/>
      <c r="ED43" s="13"/>
      <c r="EE43" s="13"/>
      <c r="EF43" s="13"/>
      <c r="EG43" s="13"/>
    </row>
    <row r="44" spans="2:137" x14ac:dyDescent="0.3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27"/>
      <c r="DX44" s="13"/>
      <c r="DY44" s="13"/>
      <c r="DZ44" s="13"/>
      <c r="EA44" s="13"/>
      <c r="EB44" s="13"/>
      <c r="EC44" s="13"/>
      <c r="ED44" s="13"/>
      <c r="EE44" s="13"/>
      <c r="EF44" s="13"/>
      <c r="EG44" s="13"/>
    </row>
    <row r="45" spans="2:137" x14ac:dyDescent="0.3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27"/>
      <c r="DX45" s="13"/>
      <c r="DY45" s="13"/>
      <c r="DZ45" s="13"/>
      <c r="EA45" s="13"/>
      <c r="EB45" s="13"/>
      <c r="EC45" s="13"/>
      <c r="ED45" s="13"/>
      <c r="EE45" s="13"/>
      <c r="EF45" s="13"/>
      <c r="EG45" s="13"/>
    </row>
    <row r="46" spans="2:137" x14ac:dyDescent="0.3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27"/>
      <c r="DX46" s="13"/>
      <c r="DY46" s="13"/>
      <c r="DZ46" s="13"/>
      <c r="EA46" s="13"/>
      <c r="EB46" s="13"/>
      <c r="EC46" s="13"/>
      <c r="ED46" s="13"/>
      <c r="EE46" s="13"/>
      <c r="EF46" s="13"/>
      <c r="EG46" s="13"/>
    </row>
    <row r="47" spans="2:137" x14ac:dyDescent="0.3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27"/>
      <c r="DX47" s="13"/>
      <c r="DY47" s="13"/>
      <c r="DZ47" s="13"/>
      <c r="EA47" s="13"/>
      <c r="EB47" s="13"/>
      <c r="EC47" s="13"/>
      <c r="ED47" s="13"/>
      <c r="EE47" s="13"/>
      <c r="EF47" s="13"/>
      <c r="EG47" s="13"/>
    </row>
    <row r="48" spans="2:137" x14ac:dyDescent="0.3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27"/>
      <c r="DX48" s="13"/>
      <c r="DY48" s="13"/>
      <c r="DZ48" s="13"/>
      <c r="EA48" s="13"/>
      <c r="EB48" s="13"/>
      <c r="EC48" s="13"/>
      <c r="ED48" s="13"/>
      <c r="EE48" s="13"/>
      <c r="EF48" s="13"/>
      <c r="EG48" s="13"/>
    </row>
    <row r="49" spans="2:137" x14ac:dyDescent="0.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27"/>
      <c r="DX49" s="13"/>
      <c r="DY49" s="13"/>
      <c r="DZ49" s="13"/>
      <c r="EA49" s="13"/>
      <c r="EB49" s="13"/>
      <c r="EC49" s="13"/>
      <c r="ED49" s="13"/>
      <c r="EE49" s="13"/>
      <c r="EF49" s="13"/>
      <c r="EG49" s="13"/>
    </row>
    <row r="50" spans="2:137" x14ac:dyDescent="0.3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27"/>
      <c r="DX50" s="13"/>
      <c r="DY50" s="13"/>
      <c r="DZ50" s="13"/>
      <c r="EA50" s="13"/>
      <c r="EB50" s="13"/>
      <c r="EC50" s="13"/>
      <c r="ED50" s="13"/>
      <c r="EE50" s="13"/>
      <c r="EF50" s="13"/>
      <c r="EG50" s="13"/>
    </row>
    <row r="51" spans="2:137" x14ac:dyDescent="0.3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27"/>
      <c r="DX51" s="13"/>
      <c r="DY51" s="13"/>
      <c r="DZ51" s="13"/>
      <c r="EA51" s="13"/>
      <c r="EB51" s="13"/>
      <c r="EC51" s="13"/>
      <c r="ED51" s="13"/>
      <c r="EE51" s="13"/>
      <c r="EF51" s="13"/>
      <c r="EG51" s="13"/>
    </row>
    <row r="52" spans="2:137" x14ac:dyDescent="0.3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27"/>
      <c r="DX52" s="13"/>
      <c r="DY52" s="13"/>
      <c r="DZ52" s="13"/>
      <c r="EA52" s="13"/>
      <c r="EB52" s="13"/>
      <c r="EC52" s="13"/>
      <c r="ED52" s="13"/>
      <c r="EE52" s="13"/>
      <c r="EF52" s="13"/>
      <c r="EG52" s="13"/>
    </row>
    <row r="53" spans="2:137" x14ac:dyDescent="0.3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27"/>
      <c r="DX53" s="13"/>
      <c r="DY53" s="13"/>
      <c r="DZ53" s="13"/>
      <c r="EA53" s="13"/>
      <c r="EB53" s="13"/>
      <c r="EC53" s="13"/>
      <c r="ED53" s="13"/>
      <c r="EE53" s="13"/>
      <c r="EF53" s="13"/>
      <c r="EG53" s="13"/>
    </row>
    <row r="54" spans="2:137" x14ac:dyDescent="0.3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27"/>
      <c r="DX54" s="13"/>
      <c r="DY54" s="13"/>
      <c r="DZ54" s="13"/>
      <c r="EA54" s="13"/>
      <c r="EB54" s="13"/>
      <c r="EC54" s="13"/>
      <c r="ED54" s="13"/>
      <c r="EE54" s="13"/>
      <c r="EF54" s="13"/>
      <c r="EG54" s="13"/>
    </row>
    <row r="55" spans="2:137" x14ac:dyDescent="0.3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27"/>
      <c r="DX55" s="13"/>
      <c r="DY55" s="13"/>
      <c r="DZ55" s="13"/>
      <c r="EA55" s="13"/>
      <c r="EB55" s="13"/>
      <c r="EC55" s="13"/>
      <c r="ED55" s="13"/>
      <c r="EE55" s="13"/>
      <c r="EF55" s="13"/>
      <c r="EG55" s="13"/>
    </row>
    <row r="56" spans="2:137" x14ac:dyDescent="0.3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27"/>
      <c r="DX56" s="13"/>
      <c r="DY56" s="13"/>
      <c r="DZ56" s="13"/>
      <c r="EA56" s="13"/>
      <c r="EB56" s="13"/>
      <c r="EC56" s="13"/>
      <c r="ED56" s="13"/>
      <c r="EE56" s="13"/>
      <c r="EF56" s="13"/>
      <c r="EG56" s="13"/>
    </row>
    <row r="57" spans="2:137" x14ac:dyDescent="0.3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27"/>
      <c r="DX57" s="13"/>
      <c r="DY57" s="13"/>
      <c r="DZ57" s="13"/>
      <c r="EA57" s="13"/>
      <c r="EB57" s="13"/>
      <c r="EC57" s="13"/>
      <c r="ED57" s="13"/>
      <c r="EE57" s="13"/>
      <c r="EF57" s="13"/>
      <c r="EG57" s="13"/>
    </row>
    <row r="58" spans="2:137" x14ac:dyDescent="0.3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27"/>
      <c r="DX58" s="13"/>
      <c r="DY58" s="13"/>
      <c r="DZ58" s="13"/>
      <c r="EA58" s="13"/>
      <c r="EB58" s="13"/>
      <c r="EC58" s="13"/>
      <c r="ED58" s="13"/>
      <c r="EE58" s="13"/>
      <c r="EF58" s="13"/>
      <c r="EG58" s="13"/>
    </row>
    <row r="59" spans="2:137" x14ac:dyDescent="0.3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27"/>
      <c r="DX59" s="13"/>
      <c r="DY59" s="13"/>
      <c r="DZ59" s="13"/>
      <c r="EA59" s="13"/>
      <c r="EB59" s="13"/>
      <c r="EC59" s="13"/>
      <c r="ED59" s="13"/>
      <c r="EE59" s="13"/>
      <c r="EF59" s="13"/>
      <c r="EG59" s="13"/>
    </row>
    <row r="60" spans="2:137" x14ac:dyDescent="0.3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27"/>
      <c r="DX60" s="13"/>
      <c r="DY60" s="13"/>
      <c r="DZ60" s="13"/>
      <c r="EA60" s="13"/>
      <c r="EB60" s="13"/>
      <c r="EC60" s="13"/>
      <c r="ED60" s="13"/>
      <c r="EE60" s="13"/>
      <c r="EF60" s="13"/>
      <c r="EG60" s="13"/>
    </row>
    <row r="61" spans="2:137" x14ac:dyDescent="0.3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27"/>
      <c r="DX61" s="13"/>
      <c r="DY61" s="13"/>
      <c r="DZ61" s="13"/>
      <c r="EA61" s="13"/>
      <c r="EB61" s="13"/>
      <c r="EC61" s="13"/>
      <c r="ED61" s="13"/>
      <c r="EE61" s="13"/>
      <c r="EF61" s="13"/>
      <c r="EG61" s="13"/>
    </row>
    <row r="62" spans="2:137" x14ac:dyDescent="0.3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27"/>
      <c r="DX62" s="13"/>
      <c r="DY62" s="13"/>
      <c r="DZ62" s="13"/>
      <c r="EA62" s="13"/>
      <c r="EB62" s="13"/>
      <c r="EC62" s="13"/>
      <c r="ED62" s="13"/>
      <c r="EE62" s="13"/>
      <c r="EF62" s="13"/>
      <c r="EG62" s="13"/>
    </row>
    <row r="63" spans="2:137" x14ac:dyDescent="0.3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27"/>
      <c r="DX63" s="13"/>
      <c r="DY63" s="13"/>
      <c r="DZ63" s="13"/>
      <c r="EA63" s="13"/>
      <c r="EB63" s="13"/>
      <c r="EC63" s="13"/>
      <c r="ED63" s="13"/>
      <c r="EE63" s="13"/>
      <c r="EF63" s="13"/>
      <c r="EG63" s="13"/>
    </row>
    <row r="64" spans="2:137" x14ac:dyDescent="0.3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27"/>
      <c r="DX64" s="13"/>
      <c r="DY64" s="13"/>
      <c r="DZ64" s="13"/>
      <c r="EA64" s="13"/>
      <c r="EB64" s="13"/>
      <c r="EC64" s="13"/>
      <c r="ED64" s="13"/>
      <c r="EE64" s="13"/>
      <c r="EF64" s="13"/>
      <c r="EG64" s="13"/>
    </row>
    <row r="65" spans="2:137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27"/>
      <c r="DX65" s="13"/>
      <c r="DY65" s="13"/>
      <c r="DZ65" s="13"/>
      <c r="EA65" s="13"/>
      <c r="EB65" s="13"/>
      <c r="EC65" s="13"/>
      <c r="ED65" s="13"/>
      <c r="EE65" s="13"/>
      <c r="EF65" s="13"/>
      <c r="EG65" s="13"/>
    </row>
    <row r="66" spans="2:137" x14ac:dyDescent="0.3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27"/>
      <c r="DX66" s="13"/>
      <c r="DY66" s="13"/>
      <c r="DZ66" s="13"/>
      <c r="EA66" s="13"/>
      <c r="EB66" s="13"/>
      <c r="EC66" s="13"/>
      <c r="ED66" s="13"/>
      <c r="EE66" s="13"/>
      <c r="EF66" s="13"/>
      <c r="EG66" s="13"/>
    </row>
    <row r="67" spans="2:137" x14ac:dyDescent="0.3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27"/>
      <c r="DX67" s="13"/>
      <c r="DY67" s="13"/>
      <c r="DZ67" s="13"/>
      <c r="EA67" s="13"/>
      <c r="EB67" s="13"/>
      <c r="EC67" s="13"/>
      <c r="ED67" s="13"/>
      <c r="EE67" s="13"/>
      <c r="EF67" s="13"/>
      <c r="EG67" s="13"/>
    </row>
    <row r="68" spans="2:137" x14ac:dyDescent="0.3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27"/>
      <c r="DX68" s="13"/>
      <c r="DY68" s="13"/>
      <c r="DZ68" s="13"/>
      <c r="EA68" s="13"/>
      <c r="EB68" s="13"/>
      <c r="EC68" s="13"/>
      <c r="ED68" s="13"/>
      <c r="EE68" s="13"/>
      <c r="EF68" s="13"/>
      <c r="EG68" s="13"/>
    </row>
    <row r="69" spans="2:137" x14ac:dyDescent="0.3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27"/>
      <c r="DX69" s="13"/>
      <c r="DY69" s="13"/>
      <c r="DZ69" s="13"/>
      <c r="EA69" s="13"/>
      <c r="EB69" s="13"/>
      <c r="EC69" s="13"/>
      <c r="ED69" s="13"/>
      <c r="EE69" s="13"/>
      <c r="EF69" s="13"/>
      <c r="EG69" s="13"/>
    </row>
    <row r="70" spans="2:137" x14ac:dyDescent="0.3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27"/>
      <c r="DX70" s="13"/>
      <c r="DY70" s="13"/>
      <c r="DZ70" s="13"/>
      <c r="EA70" s="13"/>
      <c r="EB70" s="13"/>
      <c r="EC70" s="13"/>
      <c r="ED70" s="13"/>
      <c r="EE70" s="13"/>
      <c r="EF70" s="13"/>
      <c r="EG70" s="13"/>
    </row>
    <row r="71" spans="2:137" x14ac:dyDescent="0.3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27"/>
      <c r="DX71" s="13"/>
      <c r="DY71" s="13"/>
      <c r="DZ71" s="13"/>
      <c r="EA71" s="13"/>
      <c r="EB71" s="13"/>
      <c r="EC71" s="13"/>
      <c r="ED71" s="13"/>
      <c r="EE71" s="13"/>
      <c r="EF71" s="13"/>
      <c r="EG71" s="13"/>
    </row>
    <row r="72" spans="2:137" x14ac:dyDescent="0.3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27"/>
      <c r="DX72" s="13"/>
      <c r="DY72" s="13"/>
      <c r="DZ72" s="13"/>
      <c r="EA72" s="13"/>
      <c r="EB72" s="13"/>
      <c r="EC72" s="13"/>
      <c r="ED72" s="13"/>
      <c r="EE72" s="13"/>
      <c r="EF72" s="13"/>
      <c r="EG72" s="13"/>
    </row>
    <row r="73" spans="2:137" x14ac:dyDescent="0.3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27"/>
      <c r="DX73" s="13"/>
      <c r="DY73" s="13"/>
      <c r="DZ73" s="13"/>
      <c r="EA73" s="13"/>
      <c r="EB73" s="13"/>
      <c r="EC73" s="13"/>
      <c r="ED73" s="13"/>
      <c r="EE73" s="13"/>
      <c r="EF73" s="13"/>
      <c r="EG73" s="13"/>
    </row>
    <row r="74" spans="2:137" x14ac:dyDescent="0.3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27"/>
      <c r="DX74" s="13"/>
      <c r="DY74" s="13"/>
      <c r="DZ74" s="13"/>
      <c r="EA74" s="13"/>
      <c r="EB74" s="13"/>
      <c r="EC74" s="13"/>
      <c r="ED74" s="13"/>
      <c r="EE74" s="13"/>
      <c r="EF74" s="13"/>
      <c r="EG74" s="13"/>
    </row>
    <row r="75" spans="2:137" x14ac:dyDescent="0.3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27"/>
      <c r="DX75" s="13"/>
      <c r="DY75" s="13"/>
      <c r="DZ75" s="13"/>
      <c r="EA75" s="13"/>
      <c r="EB75" s="13"/>
      <c r="EC75" s="13"/>
      <c r="ED75" s="13"/>
      <c r="EE75" s="13"/>
      <c r="EF75" s="13"/>
      <c r="EG75" s="13"/>
    </row>
    <row r="76" spans="2:137" x14ac:dyDescent="0.3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27"/>
      <c r="DX76" s="13"/>
      <c r="DY76" s="13"/>
      <c r="DZ76" s="13"/>
      <c r="EA76" s="13"/>
      <c r="EB76" s="13"/>
      <c r="EC76" s="13"/>
      <c r="ED76" s="13"/>
      <c r="EE76" s="13"/>
      <c r="EF76" s="13"/>
      <c r="EG76" s="13"/>
    </row>
    <row r="77" spans="2:137" x14ac:dyDescent="0.3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27"/>
      <c r="DX77" s="13"/>
      <c r="DY77" s="13"/>
      <c r="DZ77" s="13"/>
      <c r="EA77" s="13"/>
      <c r="EB77" s="13"/>
      <c r="EC77" s="13"/>
      <c r="ED77" s="13"/>
      <c r="EE77" s="13"/>
      <c r="EF77" s="13"/>
      <c r="EG77" s="13"/>
    </row>
    <row r="78" spans="2:137" x14ac:dyDescent="0.3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27"/>
      <c r="DX78" s="13"/>
      <c r="DY78" s="13"/>
      <c r="DZ78" s="13"/>
      <c r="EA78" s="13"/>
      <c r="EB78" s="13"/>
      <c r="EC78" s="13"/>
      <c r="ED78" s="13"/>
      <c r="EE78" s="13"/>
      <c r="EF78" s="13"/>
      <c r="EG78" s="13"/>
    </row>
    <row r="79" spans="2:137" x14ac:dyDescent="0.3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27"/>
      <c r="DX79" s="13"/>
      <c r="DY79" s="13"/>
      <c r="DZ79" s="13"/>
      <c r="EA79" s="13"/>
      <c r="EB79" s="13"/>
      <c r="EC79" s="13"/>
      <c r="ED79" s="13"/>
      <c r="EE79" s="13"/>
      <c r="EF79" s="13"/>
      <c r="EG79" s="13"/>
    </row>
    <row r="80" spans="2:137" x14ac:dyDescent="0.3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27"/>
      <c r="DX80" s="13"/>
      <c r="DY80" s="13"/>
      <c r="DZ80" s="13"/>
      <c r="EA80" s="13"/>
      <c r="EB80" s="13"/>
      <c r="EC80" s="13"/>
      <c r="ED80" s="13"/>
      <c r="EE80" s="13"/>
      <c r="EF80" s="13"/>
      <c r="EG80" s="13"/>
    </row>
    <row r="81" spans="2:137" x14ac:dyDescent="0.3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27"/>
      <c r="DX81" s="13"/>
      <c r="DY81" s="13"/>
      <c r="DZ81" s="13"/>
      <c r="EA81" s="13"/>
      <c r="EB81" s="13"/>
      <c r="EC81" s="13"/>
      <c r="ED81" s="13"/>
      <c r="EE81" s="13"/>
      <c r="EF81" s="13"/>
      <c r="EG81" s="13"/>
    </row>
    <row r="82" spans="2:137" x14ac:dyDescent="0.3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27"/>
      <c r="DX82" s="13"/>
      <c r="DY82" s="13"/>
      <c r="DZ82" s="13"/>
      <c r="EA82" s="13"/>
      <c r="EB82" s="13"/>
      <c r="EC82" s="13"/>
      <c r="ED82" s="13"/>
      <c r="EE82" s="13"/>
      <c r="EF82" s="13"/>
      <c r="EG82" s="13"/>
    </row>
    <row r="83" spans="2:137" x14ac:dyDescent="0.3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27"/>
      <c r="DX83" s="13"/>
      <c r="DY83" s="13"/>
      <c r="DZ83" s="13"/>
      <c r="EA83" s="13"/>
      <c r="EB83" s="13"/>
      <c r="EC83" s="13"/>
      <c r="ED83" s="13"/>
      <c r="EE83" s="13"/>
      <c r="EF83" s="13"/>
      <c r="EG83" s="13"/>
    </row>
    <row r="84" spans="2:137" x14ac:dyDescent="0.3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27"/>
      <c r="DX84" s="13"/>
      <c r="DY84" s="13"/>
      <c r="DZ84" s="13"/>
      <c r="EA84" s="13"/>
      <c r="EB84" s="13"/>
      <c r="EC84" s="13"/>
      <c r="ED84" s="13"/>
      <c r="EE84" s="13"/>
      <c r="EF84" s="13"/>
      <c r="EG84" s="13"/>
    </row>
    <row r="85" spans="2:137" x14ac:dyDescent="0.3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27"/>
      <c r="DX85" s="13"/>
      <c r="DY85" s="13"/>
      <c r="DZ85" s="13"/>
      <c r="EA85" s="13"/>
      <c r="EB85" s="13"/>
      <c r="EC85" s="13"/>
      <c r="ED85" s="13"/>
      <c r="EE85" s="13"/>
      <c r="EF85" s="13"/>
      <c r="EG85" s="13"/>
    </row>
    <row r="86" spans="2:137" x14ac:dyDescent="0.3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27"/>
      <c r="DX86" s="13"/>
      <c r="DY86" s="13"/>
      <c r="DZ86" s="13"/>
      <c r="EA86" s="13"/>
      <c r="EB86" s="13"/>
      <c r="EC86" s="13"/>
      <c r="ED86" s="13"/>
      <c r="EE86" s="13"/>
      <c r="EF86" s="13"/>
      <c r="EG86" s="13"/>
    </row>
    <row r="87" spans="2:137" x14ac:dyDescent="0.3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27"/>
      <c r="DX87" s="13"/>
      <c r="DY87" s="13"/>
      <c r="DZ87" s="13"/>
      <c r="EA87" s="13"/>
      <c r="EB87" s="13"/>
      <c r="EC87" s="13"/>
      <c r="ED87" s="13"/>
      <c r="EE87" s="13"/>
      <c r="EF87" s="13"/>
      <c r="EG87" s="13"/>
    </row>
    <row r="88" spans="2:137" x14ac:dyDescent="0.3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27"/>
      <c r="DX88" s="13"/>
      <c r="DY88" s="13"/>
      <c r="DZ88" s="13"/>
      <c r="EA88" s="13"/>
      <c r="EB88" s="13"/>
      <c r="EC88" s="13"/>
      <c r="ED88" s="13"/>
      <c r="EE88" s="13"/>
      <c r="EF88" s="13"/>
      <c r="EG88" s="13"/>
    </row>
    <row r="89" spans="2:137" x14ac:dyDescent="0.3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27"/>
      <c r="DX89" s="13"/>
      <c r="DY89" s="13"/>
      <c r="DZ89" s="13"/>
      <c r="EA89" s="13"/>
      <c r="EB89" s="13"/>
      <c r="EC89" s="13"/>
      <c r="ED89" s="13"/>
      <c r="EE89" s="13"/>
      <c r="EF89" s="13"/>
      <c r="EG89" s="13"/>
    </row>
    <row r="90" spans="2:137" x14ac:dyDescent="0.3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27"/>
      <c r="DX90" s="13"/>
      <c r="DY90" s="13"/>
      <c r="DZ90" s="13"/>
      <c r="EA90" s="13"/>
      <c r="EB90" s="13"/>
      <c r="EC90" s="13"/>
      <c r="ED90" s="13"/>
      <c r="EE90" s="13"/>
      <c r="EF90" s="13"/>
      <c r="EG90" s="13"/>
    </row>
    <row r="91" spans="2:137" x14ac:dyDescent="0.3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27"/>
      <c r="DX91" s="13"/>
      <c r="DY91" s="13"/>
      <c r="DZ91" s="13"/>
      <c r="EA91" s="13"/>
      <c r="EB91" s="13"/>
      <c r="EC91" s="13"/>
      <c r="ED91" s="13"/>
      <c r="EE91" s="13"/>
      <c r="EF91" s="13"/>
      <c r="EG91" s="13"/>
    </row>
    <row r="92" spans="2:137" x14ac:dyDescent="0.3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27"/>
      <c r="DX92" s="13"/>
      <c r="DY92" s="13"/>
      <c r="DZ92" s="13"/>
      <c r="EA92" s="13"/>
      <c r="EB92" s="13"/>
      <c r="EC92" s="13"/>
      <c r="ED92" s="13"/>
      <c r="EE92" s="13"/>
      <c r="EF92" s="13"/>
      <c r="EG92" s="13"/>
    </row>
    <row r="93" spans="2:137" x14ac:dyDescent="0.3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27"/>
      <c r="DX93" s="13"/>
      <c r="DY93" s="13"/>
      <c r="DZ93" s="13"/>
      <c r="EA93" s="13"/>
      <c r="EB93" s="13"/>
      <c r="EC93" s="13"/>
      <c r="ED93" s="13"/>
      <c r="EE93" s="13"/>
      <c r="EF93" s="13"/>
      <c r="EG93" s="13"/>
    </row>
    <row r="94" spans="2:137" x14ac:dyDescent="0.3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27"/>
      <c r="DX94" s="13"/>
      <c r="DY94" s="13"/>
      <c r="DZ94" s="13"/>
      <c r="EA94" s="13"/>
      <c r="EB94" s="13"/>
      <c r="EC94" s="13"/>
      <c r="ED94" s="13"/>
      <c r="EE94" s="13"/>
      <c r="EF94" s="13"/>
      <c r="EG94" s="13"/>
    </row>
    <row r="95" spans="2:137" x14ac:dyDescent="0.3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27"/>
      <c r="DX95" s="13"/>
      <c r="DY95" s="13"/>
      <c r="DZ95" s="13"/>
      <c r="EA95" s="13"/>
      <c r="EB95" s="13"/>
      <c r="EC95" s="13"/>
      <c r="ED95" s="13"/>
      <c r="EE95" s="13"/>
      <c r="EF95" s="13"/>
      <c r="EG95" s="13"/>
    </row>
    <row r="96" spans="2:137" x14ac:dyDescent="0.3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27"/>
      <c r="DX96" s="13"/>
      <c r="DY96" s="13"/>
      <c r="DZ96" s="13"/>
      <c r="EA96" s="13"/>
      <c r="EB96" s="13"/>
      <c r="EC96" s="13"/>
      <c r="ED96" s="13"/>
      <c r="EE96" s="13"/>
      <c r="EF96" s="13"/>
      <c r="EG96" s="13"/>
    </row>
    <row r="97" spans="2:137" x14ac:dyDescent="0.3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27"/>
      <c r="DX97" s="13"/>
      <c r="DY97" s="13"/>
      <c r="DZ97" s="13"/>
      <c r="EA97" s="13"/>
      <c r="EB97" s="13"/>
      <c r="EC97" s="13"/>
      <c r="ED97" s="13"/>
      <c r="EE97" s="13"/>
      <c r="EF97" s="13"/>
      <c r="EG97" s="13"/>
    </row>
    <row r="98" spans="2:137" x14ac:dyDescent="0.3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27"/>
      <c r="DX98" s="13"/>
      <c r="DY98" s="13"/>
      <c r="DZ98" s="13"/>
      <c r="EA98" s="13"/>
      <c r="EB98" s="13"/>
      <c r="EC98" s="13"/>
      <c r="ED98" s="13"/>
      <c r="EE98" s="13"/>
      <c r="EF98" s="13"/>
      <c r="EG98" s="13"/>
    </row>
    <row r="99" spans="2:137" x14ac:dyDescent="0.3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27"/>
      <c r="DX99" s="13"/>
      <c r="DY99" s="13"/>
      <c r="DZ99" s="13"/>
      <c r="EA99" s="13"/>
      <c r="EB99" s="13"/>
      <c r="EC99" s="13"/>
      <c r="ED99" s="13"/>
      <c r="EE99" s="13"/>
      <c r="EF99" s="13"/>
      <c r="EG99" s="13"/>
    </row>
    <row r="100" spans="2:137" x14ac:dyDescent="0.3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27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</row>
    <row r="101" spans="2:137" x14ac:dyDescent="0.3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27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</row>
    <row r="102" spans="2:137" x14ac:dyDescent="0.3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27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</row>
    <row r="103" spans="2:137" x14ac:dyDescent="0.3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27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</row>
    <row r="104" spans="2:137" x14ac:dyDescent="0.3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27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</row>
    <row r="105" spans="2:137" x14ac:dyDescent="0.3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27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</row>
    <row r="106" spans="2:137" x14ac:dyDescent="0.3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27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</row>
    <row r="107" spans="2:137" x14ac:dyDescent="0.3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27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</row>
    <row r="108" spans="2:137" x14ac:dyDescent="0.3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27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</row>
    <row r="109" spans="2:137" x14ac:dyDescent="0.3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27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</row>
    <row r="110" spans="2:137" x14ac:dyDescent="0.3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27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</row>
    <row r="111" spans="2:137" x14ac:dyDescent="0.3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27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</row>
    <row r="112" spans="2:137" x14ac:dyDescent="0.3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27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</row>
    <row r="113" spans="2:137" x14ac:dyDescent="0.3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27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</row>
    <row r="114" spans="2:137" x14ac:dyDescent="0.3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27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</row>
    <row r="115" spans="2:137" x14ac:dyDescent="0.3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27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</row>
    <row r="116" spans="2:137" x14ac:dyDescent="0.3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27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</row>
    <row r="117" spans="2:137" x14ac:dyDescent="0.3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27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</row>
    <row r="118" spans="2:137" x14ac:dyDescent="0.3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27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</row>
    <row r="119" spans="2:137" x14ac:dyDescent="0.3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27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</row>
    <row r="120" spans="2:137" x14ac:dyDescent="0.3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27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</row>
    <row r="121" spans="2:137" x14ac:dyDescent="0.3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27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</row>
    <row r="122" spans="2:137" x14ac:dyDescent="0.3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27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</row>
    <row r="123" spans="2:137" x14ac:dyDescent="0.3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27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</row>
    <row r="124" spans="2:137" x14ac:dyDescent="0.3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27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</row>
    <row r="125" spans="2:137" x14ac:dyDescent="0.3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27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</row>
    <row r="126" spans="2:137" x14ac:dyDescent="0.3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27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</row>
    <row r="127" spans="2:137" x14ac:dyDescent="0.3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27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</row>
    <row r="128" spans="2:137" x14ac:dyDescent="0.3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27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</row>
    <row r="129" spans="2:137" x14ac:dyDescent="0.3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27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</row>
    <row r="130" spans="2:137" x14ac:dyDescent="0.3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27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</row>
    <row r="131" spans="2:137" x14ac:dyDescent="0.3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27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</row>
    <row r="132" spans="2:137" x14ac:dyDescent="0.3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27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</row>
    <row r="133" spans="2:137" x14ac:dyDescent="0.3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27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</row>
    <row r="134" spans="2:137" x14ac:dyDescent="0.3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27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</row>
    <row r="135" spans="2:137" x14ac:dyDescent="0.3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27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</row>
    <row r="136" spans="2:137" x14ac:dyDescent="0.3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27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</row>
    <row r="137" spans="2:137" x14ac:dyDescent="0.3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27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</row>
    <row r="138" spans="2:137" x14ac:dyDescent="0.3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27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</row>
    <row r="139" spans="2:137" x14ac:dyDescent="0.3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27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</row>
    <row r="140" spans="2:137" x14ac:dyDescent="0.3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27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</row>
    <row r="141" spans="2:137" x14ac:dyDescent="0.3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27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</row>
    <row r="142" spans="2:137" x14ac:dyDescent="0.3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27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</row>
    <row r="143" spans="2:137" x14ac:dyDescent="0.3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27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</row>
    <row r="144" spans="2:137" x14ac:dyDescent="0.3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27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</row>
    <row r="145" spans="2:137" x14ac:dyDescent="0.3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27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</row>
    <row r="146" spans="2:137" x14ac:dyDescent="0.3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27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</row>
    <row r="147" spans="2:137" x14ac:dyDescent="0.3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27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</row>
    <row r="148" spans="2:137" x14ac:dyDescent="0.3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27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</row>
    <row r="149" spans="2:137" x14ac:dyDescent="0.3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27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</row>
    <row r="150" spans="2:137" x14ac:dyDescent="0.3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27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</row>
    <row r="151" spans="2:137" x14ac:dyDescent="0.3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27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</row>
    <row r="152" spans="2:137" x14ac:dyDescent="0.3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27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</row>
    <row r="153" spans="2:137" x14ac:dyDescent="0.3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27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</row>
    <row r="154" spans="2:137" x14ac:dyDescent="0.3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27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</row>
    <row r="155" spans="2:137" x14ac:dyDescent="0.3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27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</row>
    <row r="156" spans="2:137" x14ac:dyDescent="0.3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27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</row>
    <row r="157" spans="2:137" x14ac:dyDescent="0.3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27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</row>
    <row r="158" spans="2:137" x14ac:dyDescent="0.3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27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</row>
    <row r="159" spans="2:137" x14ac:dyDescent="0.3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27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</row>
    <row r="160" spans="2:137" x14ac:dyDescent="0.3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27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</row>
    <row r="161" spans="2:137" x14ac:dyDescent="0.3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27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</row>
    <row r="162" spans="2:137" x14ac:dyDescent="0.3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27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</row>
    <row r="163" spans="2:137" x14ac:dyDescent="0.3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27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</row>
    <row r="164" spans="2:137" x14ac:dyDescent="0.3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27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</row>
    <row r="165" spans="2:137" x14ac:dyDescent="0.3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27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</row>
    <row r="166" spans="2:137" x14ac:dyDescent="0.3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27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</row>
    <row r="167" spans="2:137" x14ac:dyDescent="0.3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27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</row>
    <row r="168" spans="2:137" x14ac:dyDescent="0.3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27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</row>
    <row r="169" spans="2:137" x14ac:dyDescent="0.3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27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</row>
    <row r="170" spans="2:137" x14ac:dyDescent="0.3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27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</row>
    <row r="171" spans="2:137" x14ac:dyDescent="0.3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27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</row>
    <row r="172" spans="2:137" x14ac:dyDescent="0.3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27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</row>
    <row r="173" spans="2:137" x14ac:dyDescent="0.3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27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</row>
    <row r="174" spans="2:137" x14ac:dyDescent="0.3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27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</row>
    <row r="175" spans="2:137" x14ac:dyDescent="0.3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27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</row>
    <row r="176" spans="2:137" x14ac:dyDescent="0.3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27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</row>
    <row r="177" spans="2:137" x14ac:dyDescent="0.3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27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</row>
    <row r="178" spans="2:137" x14ac:dyDescent="0.3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27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</row>
    <row r="179" spans="2:137" x14ac:dyDescent="0.3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27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</row>
    <row r="180" spans="2:137" x14ac:dyDescent="0.3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27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</row>
    <row r="181" spans="2:137" x14ac:dyDescent="0.3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27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</row>
    <row r="182" spans="2:137" x14ac:dyDescent="0.3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27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</row>
    <row r="183" spans="2:137" x14ac:dyDescent="0.3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27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</row>
    <row r="184" spans="2:137" x14ac:dyDescent="0.3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27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</row>
    <row r="185" spans="2:137" x14ac:dyDescent="0.3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27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</row>
    <row r="186" spans="2:137" x14ac:dyDescent="0.3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27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</row>
    <row r="187" spans="2:137" x14ac:dyDescent="0.3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27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</row>
    <row r="188" spans="2:137" x14ac:dyDescent="0.3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27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</row>
    <row r="189" spans="2:137" x14ac:dyDescent="0.3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27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</row>
    <row r="190" spans="2:137" x14ac:dyDescent="0.3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27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</row>
    <row r="191" spans="2:137" x14ac:dyDescent="0.3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27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</row>
    <row r="192" spans="2:137" x14ac:dyDescent="0.3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27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</row>
    <row r="193" spans="2:137" x14ac:dyDescent="0.3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27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</row>
    <row r="194" spans="2:137" x14ac:dyDescent="0.3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27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</row>
    <row r="195" spans="2:137" x14ac:dyDescent="0.3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27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</row>
    <row r="196" spans="2:137" x14ac:dyDescent="0.3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27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</row>
    <row r="197" spans="2:137" x14ac:dyDescent="0.3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27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</row>
    <row r="198" spans="2:137" x14ac:dyDescent="0.3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27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</row>
    <row r="199" spans="2:137" x14ac:dyDescent="0.3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27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</row>
    <row r="200" spans="2:137" x14ac:dyDescent="0.3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27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</row>
    <row r="201" spans="2:137" x14ac:dyDescent="0.3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27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</row>
    <row r="202" spans="2:137" x14ac:dyDescent="0.3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27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</row>
    <row r="203" spans="2:137" x14ac:dyDescent="0.3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27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</row>
    <row r="204" spans="2:137" x14ac:dyDescent="0.3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27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</row>
    <row r="205" spans="2:137" x14ac:dyDescent="0.3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27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</row>
    <row r="206" spans="2:137" x14ac:dyDescent="0.3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27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</row>
    <row r="207" spans="2:137" x14ac:dyDescent="0.3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27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</row>
    <row r="208" spans="2:137" x14ac:dyDescent="0.3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27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</row>
    <row r="209" spans="2:137" x14ac:dyDescent="0.3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27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</row>
    <row r="210" spans="2:137" x14ac:dyDescent="0.3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27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</row>
    <row r="211" spans="2:137" x14ac:dyDescent="0.3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27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</row>
    <row r="212" spans="2:137" x14ac:dyDescent="0.3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27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</row>
    <row r="213" spans="2:137" x14ac:dyDescent="0.3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27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</row>
    <row r="214" spans="2:137" x14ac:dyDescent="0.3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27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</row>
    <row r="215" spans="2:137" x14ac:dyDescent="0.3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27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</row>
    <row r="216" spans="2:137" x14ac:dyDescent="0.3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27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</row>
    <row r="217" spans="2:137" x14ac:dyDescent="0.3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27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</row>
    <row r="218" spans="2:137" x14ac:dyDescent="0.3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27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</row>
    <row r="219" spans="2:137" x14ac:dyDescent="0.3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27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</row>
    <row r="220" spans="2:137" x14ac:dyDescent="0.3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27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</row>
    <row r="221" spans="2:137" x14ac:dyDescent="0.3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27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</row>
    <row r="222" spans="2:137" x14ac:dyDescent="0.3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27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</row>
    <row r="223" spans="2:137" x14ac:dyDescent="0.3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27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</row>
    <row r="224" spans="2:137" x14ac:dyDescent="0.3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27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</row>
    <row r="225" spans="2:137" x14ac:dyDescent="0.3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27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</row>
    <row r="226" spans="2:137" x14ac:dyDescent="0.3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27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</row>
    <row r="227" spans="2:137" x14ac:dyDescent="0.3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27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</row>
    <row r="228" spans="2:137" x14ac:dyDescent="0.3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27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</row>
    <row r="229" spans="2:137" x14ac:dyDescent="0.3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27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</row>
    <row r="230" spans="2:137" x14ac:dyDescent="0.3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27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</row>
    <row r="231" spans="2:137" x14ac:dyDescent="0.3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27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</row>
    <row r="232" spans="2:137" x14ac:dyDescent="0.3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27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</row>
    <row r="233" spans="2:137" x14ac:dyDescent="0.3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27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</row>
    <row r="234" spans="2:137" x14ac:dyDescent="0.3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27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</row>
    <row r="235" spans="2:137" x14ac:dyDescent="0.3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27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</row>
    <row r="236" spans="2:137" x14ac:dyDescent="0.3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27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</row>
    <row r="237" spans="2:137" x14ac:dyDescent="0.3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27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</row>
    <row r="238" spans="2:137" x14ac:dyDescent="0.3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27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</row>
    <row r="239" spans="2:137" x14ac:dyDescent="0.3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27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</row>
    <row r="240" spans="2:137" x14ac:dyDescent="0.3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27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</row>
    <row r="241" spans="2:137" x14ac:dyDescent="0.3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27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</row>
    <row r="242" spans="2:137" x14ac:dyDescent="0.3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27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</row>
    <row r="243" spans="2:137" x14ac:dyDescent="0.3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27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</row>
    <row r="244" spans="2:137" x14ac:dyDescent="0.3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27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</row>
    <row r="245" spans="2:137" x14ac:dyDescent="0.3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27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</row>
    <row r="246" spans="2:137" x14ac:dyDescent="0.3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27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</row>
    <row r="247" spans="2:137" x14ac:dyDescent="0.3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27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</row>
    <row r="248" spans="2:137" x14ac:dyDescent="0.3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27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</row>
    <row r="249" spans="2:137" x14ac:dyDescent="0.3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27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</row>
    <row r="250" spans="2:137" x14ac:dyDescent="0.3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27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</row>
    <row r="251" spans="2:137" x14ac:dyDescent="0.3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27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</row>
    <row r="252" spans="2:137" x14ac:dyDescent="0.3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27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</row>
    <row r="253" spans="2:137" x14ac:dyDescent="0.3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27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</row>
    <row r="254" spans="2:137" x14ac:dyDescent="0.3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27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</row>
    <row r="255" spans="2:137" x14ac:dyDescent="0.3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27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</row>
    <row r="256" spans="2:137" x14ac:dyDescent="0.3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27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</row>
    <row r="257" spans="2:137" x14ac:dyDescent="0.3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27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</row>
    <row r="258" spans="2:137" x14ac:dyDescent="0.3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27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</row>
    <row r="259" spans="2:137" x14ac:dyDescent="0.3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27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</row>
    <row r="260" spans="2:137" x14ac:dyDescent="0.3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27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</row>
    <row r="261" spans="2:137" x14ac:dyDescent="0.3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27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</row>
    <row r="262" spans="2:137" x14ac:dyDescent="0.3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27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</row>
    <row r="263" spans="2:137" x14ac:dyDescent="0.3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27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</row>
    <row r="264" spans="2:137" x14ac:dyDescent="0.3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27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</row>
    <row r="265" spans="2:137" x14ac:dyDescent="0.3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27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</row>
    <row r="266" spans="2:137" x14ac:dyDescent="0.3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27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</row>
    <row r="267" spans="2:137" x14ac:dyDescent="0.3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27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</row>
    <row r="268" spans="2:137" x14ac:dyDescent="0.3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27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</row>
    <row r="269" spans="2:137" x14ac:dyDescent="0.3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27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</row>
    <row r="270" spans="2:137" x14ac:dyDescent="0.3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27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</row>
    <row r="271" spans="2:137" x14ac:dyDescent="0.3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27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</row>
    <row r="272" spans="2:137" x14ac:dyDescent="0.3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27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</row>
    <row r="273" spans="2:137" x14ac:dyDescent="0.3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27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</row>
    <row r="274" spans="2:137" x14ac:dyDescent="0.3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27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</row>
    <row r="275" spans="2:137" x14ac:dyDescent="0.3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27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</row>
    <row r="276" spans="2:137" x14ac:dyDescent="0.3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27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</row>
    <row r="277" spans="2:137" x14ac:dyDescent="0.3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27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</row>
    <row r="278" spans="2:137" x14ac:dyDescent="0.3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27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</row>
    <row r="279" spans="2:137" x14ac:dyDescent="0.3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27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</row>
    <row r="280" spans="2:137" x14ac:dyDescent="0.3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27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</row>
    <row r="281" spans="2:137" x14ac:dyDescent="0.3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27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</row>
    <row r="282" spans="2:137" x14ac:dyDescent="0.3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27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</row>
    <row r="283" spans="2:137" x14ac:dyDescent="0.3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27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</row>
    <row r="284" spans="2:137" x14ac:dyDescent="0.3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27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</row>
    <row r="285" spans="2:137" x14ac:dyDescent="0.3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27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</row>
    <row r="286" spans="2:137" x14ac:dyDescent="0.3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27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</row>
    <row r="287" spans="2:137" x14ac:dyDescent="0.3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27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</row>
    <row r="288" spans="2:137" x14ac:dyDescent="0.3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27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</row>
    <row r="289" spans="2:137" x14ac:dyDescent="0.3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27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</row>
    <row r="290" spans="2:137" x14ac:dyDescent="0.3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27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</row>
    <row r="291" spans="2:137" x14ac:dyDescent="0.3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27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</row>
    <row r="292" spans="2:137" x14ac:dyDescent="0.3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27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</row>
    <row r="293" spans="2:137" x14ac:dyDescent="0.3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27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</row>
    <row r="294" spans="2:137" x14ac:dyDescent="0.3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27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</row>
    <row r="295" spans="2:137" x14ac:dyDescent="0.3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27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</row>
    <row r="296" spans="2:137" x14ac:dyDescent="0.3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27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</row>
    <row r="297" spans="2:137" x14ac:dyDescent="0.3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27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</row>
    <row r="298" spans="2:137" x14ac:dyDescent="0.3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27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</row>
    <row r="299" spans="2:137" x14ac:dyDescent="0.3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27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</row>
    <row r="300" spans="2:137" x14ac:dyDescent="0.3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27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</row>
    <row r="301" spans="2:137" x14ac:dyDescent="0.3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27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</row>
    <row r="302" spans="2:137" x14ac:dyDescent="0.3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27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</row>
    <row r="303" spans="2:137" x14ac:dyDescent="0.3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27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</row>
    <row r="304" spans="2:137" x14ac:dyDescent="0.3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27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</row>
    <row r="305" spans="2:137" x14ac:dyDescent="0.3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27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</row>
    <row r="306" spans="2:137" x14ac:dyDescent="0.3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27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</row>
    <row r="307" spans="2:137" x14ac:dyDescent="0.3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27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</row>
    <row r="308" spans="2:137" x14ac:dyDescent="0.3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27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</row>
    <row r="309" spans="2:137" x14ac:dyDescent="0.3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27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</row>
    <row r="310" spans="2:137" x14ac:dyDescent="0.3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27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</row>
    <row r="311" spans="2:137" x14ac:dyDescent="0.3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27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</row>
    <row r="312" spans="2:137" x14ac:dyDescent="0.3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27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</row>
    <row r="313" spans="2:137" x14ac:dyDescent="0.3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27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</row>
    <row r="314" spans="2:137" x14ac:dyDescent="0.3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27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</row>
    <row r="315" spans="2:137" x14ac:dyDescent="0.3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27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</row>
    <row r="316" spans="2:137" x14ac:dyDescent="0.3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27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</row>
    <row r="317" spans="2:137" x14ac:dyDescent="0.3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27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</row>
    <row r="318" spans="2:137" x14ac:dyDescent="0.3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27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</row>
    <row r="319" spans="2:137" x14ac:dyDescent="0.3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27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</row>
    <row r="320" spans="2:137" x14ac:dyDescent="0.3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27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</row>
    <row r="321" spans="2:137" x14ac:dyDescent="0.3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27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</row>
    <row r="322" spans="2:137" x14ac:dyDescent="0.3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27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</row>
    <row r="323" spans="2:137" x14ac:dyDescent="0.3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27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</row>
    <row r="324" spans="2:137" x14ac:dyDescent="0.3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27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</row>
    <row r="325" spans="2:137" x14ac:dyDescent="0.3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27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</row>
    <row r="326" spans="2:137" x14ac:dyDescent="0.3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27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</row>
    <row r="327" spans="2:137" x14ac:dyDescent="0.3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27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</row>
    <row r="328" spans="2:137" x14ac:dyDescent="0.3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27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</row>
    <row r="329" spans="2:137" x14ac:dyDescent="0.3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27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</row>
    <row r="330" spans="2:137" x14ac:dyDescent="0.3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27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</row>
    <row r="331" spans="2:137" x14ac:dyDescent="0.3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27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</row>
    <row r="332" spans="2:137" x14ac:dyDescent="0.3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27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</row>
    <row r="333" spans="2:137" x14ac:dyDescent="0.3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27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</row>
    <row r="334" spans="2:137" x14ac:dyDescent="0.3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27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</row>
    <row r="335" spans="2:137" x14ac:dyDescent="0.3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27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</row>
    <row r="336" spans="2:137" x14ac:dyDescent="0.3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27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</row>
    <row r="337" spans="2:137" x14ac:dyDescent="0.3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27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</row>
    <row r="338" spans="2:137" x14ac:dyDescent="0.3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27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</row>
    <row r="339" spans="2:137" x14ac:dyDescent="0.3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27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</row>
    <row r="340" spans="2:137" x14ac:dyDescent="0.3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27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</row>
    <row r="341" spans="2:137" x14ac:dyDescent="0.3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27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</row>
    <row r="342" spans="2:137" x14ac:dyDescent="0.3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27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</row>
    <row r="343" spans="2:137" x14ac:dyDescent="0.3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27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</row>
    <row r="344" spans="2:137" x14ac:dyDescent="0.3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27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</row>
    <row r="345" spans="2:137" x14ac:dyDescent="0.3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27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</row>
    <row r="346" spans="2:137" x14ac:dyDescent="0.3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27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</row>
    <row r="347" spans="2:137" x14ac:dyDescent="0.3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27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</row>
    <row r="348" spans="2:137" x14ac:dyDescent="0.3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27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</row>
    <row r="349" spans="2:137" x14ac:dyDescent="0.3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27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</row>
    <row r="350" spans="2:137" x14ac:dyDescent="0.3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27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</row>
    <row r="351" spans="2:137" x14ac:dyDescent="0.3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27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</row>
    <row r="352" spans="2:137" x14ac:dyDescent="0.3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27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</row>
    <row r="353" spans="2:137" x14ac:dyDescent="0.3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27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</row>
    <row r="354" spans="2:137" x14ac:dyDescent="0.3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27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</row>
    <row r="355" spans="2:137" x14ac:dyDescent="0.3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27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</row>
    <row r="356" spans="2:137" x14ac:dyDescent="0.3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27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</row>
    <row r="357" spans="2:137" x14ac:dyDescent="0.3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27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</row>
    <row r="358" spans="2:137" x14ac:dyDescent="0.3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27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</row>
    <row r="359" spans="2:137" x14ac:dyDescent="0.3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27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</row>
    <row r="360" spans="2:137" x14ac:dyDescent="0.3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27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</row>
    <row r="361" spans="2:137" x14ac:dyDescent="0.3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27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</row>
    <row r="362" spans="2:137" x14ac:dyDescent="0.3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27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</row>
    <row r="363" spans="2:137" x14ac:dyDescent="0.3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27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</row>
    <row r="364" spans="2:137" x14ac:dyDescent="0.3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27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</row>
    <row r="365" spans="2:137" x14ac:dyDescent="0.3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27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</row>
    <row r="366" spans="2:137" x14ac:dyDescent="0.3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27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</row>
    <row r="367" spans="2:137" x14ac:dyDescent="0.3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27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</row>
    <row r="368" spans="2:137" x14ac:dyDescent="0.3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27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</row>
    <row r="369" spans="2:137" x14ac:dyDescent="0.3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27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</row>
    <row r="370" spans="2:137" x14ac:dyDescent="0.3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27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</row>
    <row r="371" spans="2:137" x14ac:dyDescent="0.3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27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</row>
    <row r="372" spans="2:137" x14ac:dyDescent="0.3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27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</row>
    <row r="373" spans="2:137" x14ac:dyDescent="0.3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27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</row>
    <row r="374" spans="2:137" x14ac:dyDescent="0.3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27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</row>
    <row r="375" spans="2:137" x14ac:dyDescent="0.3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27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</row>
    <row r="376" spans="2:137" x14ac:dyDescent="0.3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27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</row>
    <row r="377" spans="2:137" x14ac:dyDescent="0.3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27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</row>
    <row r="378" spans="2:137" x14ac:dyDescent="0.3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27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</row>
    <row r="379" spans="2:137" x14ac:dyDescent="0.3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27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</row>
    <row r="380" spans="2:137" x14ac:dyDescent="0.3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27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</row>
    <row r="381" spans="2:137" x14ac:dyDescent="0.3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27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</row>
    <row r="382" spans="2:137" x14ac:dyDescent="0.3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27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</row>
    <row r="383" spans="2:137" x14ac:dyDescent="0.3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27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</row>
    <row r="384" spans="2:137" x14ac:dyDescent="0.3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27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</row>
    <row r="385" spans="2:137" x14ac:dyDescent="0.3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27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</row>
    <row r="386" spans="2:137" x14ac:dyDescent="0.3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27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</row>
    <row r="387" spans="2:137" x14ac:dyDescent="0.3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27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</row>
    <row r="388" spans="2:137" x14ac:dyDescent="0.3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27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</row>
    <row r="389" spans="2:137" x14ac:dyDescent="0.3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27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</row>
    <row r="390" spans="2:137" x14ac:dyDescent="0.3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27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</row>
    <row r="391" spans="2:137" x14ac:dyDescent="0.3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27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</row>
    <row r="392" spans="2:137" x14ac:dyDescent="0.3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27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</row>
    <row r="393" spans="2:137" x14ac:dyDescent="0.3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27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</row>
    <row r="394" spans="2:137" x14ac:dyDescent="0.3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27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</row>
    <row r="395" spans="2:137" x14ac:dyDescent="0.3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27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</row>
    <row r="396" spans="2:137" x14ac:dyDescent="0.3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27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</row>
    <row r="397" spans="2:137" x14ac:dyDescent="0.3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27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</row>
    <row r="398" spans="2:137" x14ac:dyDescent="0.3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27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</row>
    <row r="399" spans="2:137" x14ac:dyDescent="0.3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27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</row>
    <row r="400" spans="2:137" x14ac:dyDescent="0.3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27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</row>
    <row r="401" spans="2:137" x14ac:dyDescent="0.3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27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</row>
    <row r="402" spans="2:137" x14ac:dyDescent="0.3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27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</row>
    <row r="403" spans="2:137" x14ac:dyDescent="0.3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27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</row>
    <row r="404" spans="2:137" x14ac:dyDescent="0.3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27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</row>
    <row r="405" spans="2:137" x14ac:dyDescent="0.3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27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</row>
    <row r="406" spans="2:137" x14ac:dyDescent="0.3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27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</row>
    <row r="407" spans="2:137" x14ac:dyDescent="0.3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27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</row>
    <row r="408" spans="2:137" x14ac:dyDescent="0.3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27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</row>
    <row r="409" spans="2:137" x14ac:dyDescent="0.3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27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</row>
    <row r="410" spans="2:137" x14ac:dyDescent="0.3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27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</row>
    <row r="411" spans="2:137" x14ac:dyDescent="0.3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27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</row>
    <row r="412" spans="2:137" x14ac:dyDescent="0.3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27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</row>
    <row r="413" spans="2:137" x14ac:dyDescent="0.3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27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</row>
    <row r="414" spans="2:137" x14ac:dyDescent="0.3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27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</row>
    <row r="415" spans="2:137" x14ac:dyDescent="0.3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27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</row>
    <row r="416" spans="2:137" x14ac:dyDescent="0.3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27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</row>
    <row r="417" spans="2:137" x14ac:dyDescent="0.3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27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</row>
    <row r="418" spans="2:137" x14ac:dyDescent="0.3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27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</row>
    <row r="419" spans="2:137" x14ac:dyDescent="0.3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27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</row>
    <row r="420" spans="2:137" x14ac:dyDescent="0.3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27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</row>
    <row r="421" spans="2:137" x14ac:dyDescent="0.3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27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</row>
    <row r="422" spans="2:137" x14ac:dyDescent="0.3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27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</row>
    <row r="423" spans="2:137" x14ac:dyDescent="0.3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27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</row>
    <row r="424" spans="2:137" x14ac:dyDescent="0.3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27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</row>
    <row r="425" spans="2:137" x14ac:dyDescent="0.3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27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</row>
    <row r="426" spans="2:137" x14ac:dyDescent="0.3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27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</row>
    <row r="427" spans="2:137" x14ac:dyDescent="0.3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27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</row>
    <row r="428" spans="2:137" x14ac:dyDescent="0.3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27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</row>
    <row r="429" spans="2:137" x14ac:dyDescent="0.3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27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</row>
    <row r="430" spans="2:137" x14ac:dyDescent="0.3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27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</row>
    <row r="431" spans="2:137" x14ac:dyDescent="0.3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27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</row>
    <row r="432" spans="2:137" x14ac:dyDescent="0.3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27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</row>
    <row r="433" spans="2:137" x14ac:dyDescent="0.3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27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</row>
    <row r="434" spans="2:137" x14ac:dyDescent="0.3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27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</row>
    <row r="435" spans="2:137" x14ac:dyDescent="0.3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27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</row>
    <row r="436" spans="2:137" x14ac:dyDescent="0.3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27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</row>
    <row r="437" spans="2:137" x14ac:dyDescent="0.3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27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</row>
    <row r="438" spans="2:137" x14ac:dyDescent="0.3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27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</row>
    <row r="439" spans="2:137" x14ac:dyDescent="0.3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27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</row>
    <row r="440" spans="2:137" x14ac:dyDescent="0.3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27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</row>
    <row r="441" spans="2:137" x14ac:dyDescent="0.3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27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</row>
    <row r="442" spans="2:137" x14ac:dyDescent="0.3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27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</row>
    <row r="443" spans="2:137" x14ac:dyDescent="0.3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27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</row>
    <row r="444" spans="2:137" x14ac:dyDescent="0.3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27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</row>
    <row r="445" spans="2:137" x14ac:dyDescent="0.3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27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</row>
    <row r="446" spans="2:137" x14ac:dyDescent="0.3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27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</row>
    <row r="447" spans="2:137" x14ac:dyDescent="0.3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27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</row>
    <row r="448" spans="2:137" x14ac:dyDescent="0.3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27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</row>
    <row r="449" spans="2:137" x14ac:dyDescent="0.3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27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</row>
    <row r="450" spans="2:137" x14ac:dyDescent="0.3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27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</row>
    <row r="451" spans="2:137" x14ac:dyDescent="0.3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27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</row>
    <row r="452" spans="2:137" x14ac:dyDescent="0.3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27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</row>
    <row r="453" spans="2:137" x14ac:dyDescent="0.3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27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</row>
    <row r="454" spans="2:137" x14ac:dyDescent="0.3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27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</row>
    <row r="455" spans="2:137" x14ac:dyDescent="0.3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27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</row>
    <row r="456" spans="2:137" x14ac:dyDescent="0.3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27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</row>
    <row r="457" spans="2:137" x14ac:dyDescent="0.3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27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</row>
    <row r="458" spans="2:137" x14ac:dyDescent="0.3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27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</row>
    <row r="459" spans="2:137" x14ac:dyDescent="0.3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27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</row>
    <row r="460" spans="2:137" x14ac:dyDescent="0.3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27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</row>
    <row r="461" spans="2:137" x14ac:dyDescent="0.3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27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</row>
    <row r="462" spans="2:137" x14ac:dyDescent="0.3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27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</row>
    <row r="463" spans="2:137" x14ac:dyDescent="0.3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27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</row>
    <row r="464" spans="2:137" x14ac:dyDescent="0.3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27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</row>
    <row r="465" spans="2:137" x14ac:dyDescent="0.3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27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</row>
    <row r="466" spans="2:137" x14ac:dyDescent="0.3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27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</row>
    <row r="467" spans="2:137" x14ac:dyDescent="0.3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27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</row>
    <row r="468" spans="2:137" x14ac:dyDescent="0.3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27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</row>
    <row r="469" spans="2:137" x14ac:dyDescent="0.3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27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</row>
    <row r="470" spans="2:137" x14ac:dyDescent="0.3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27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</row>
    <row r="471" spans="2:137" x14ac:dyDescent="0.3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27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</row>
    <row r="472" spans="2:137" x14ac:dyDescent="0.3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27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</row>
    <row r="473" spans="2:137" x14ac:dyDescent="0.3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27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</row>
    <row r="474" spans="2:137" x14ac:dyDescent="0.3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27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</row>
    <row r="475" spans="2:137" x14ac:dyDescent="0.3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27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</row>
    <row r="476" spans="2:137" x14ac:dyDescent="0.3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27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</row>
    <row r="477" spans="2:137" x14ac:dyDescent="0.3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27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</row>
    <row r="478" spans="2:137" x14ac:dyDescent="0.3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27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</row>
    <row r="479" spans="2:137" x14ac:dyDescent="0.3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27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</row>
    <row r="480" spans="2:137" x14ac:dyDescent="0.3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27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</row>
    <row r="481" spans="2:137" x14ac:dyDescent="0.3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27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</row>
    <row r="482" spans="2:137" x14ac:dyDescent="0.3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27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</row>
    <row r="483" spans="2:137" x14ac:dyDescent="0.3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27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</row>
    <row r="484" spans="2:137" x14ac:dyDescent="0.3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27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</row>
    <row r="485" spans="2:137" x14ac:dyDescent="0.3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27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</row>
    <row r="486" spans="2:137" x14ac:dyDescent="0.3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27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</row>
    <row r="487" spans="2:137" x14ac:dyDescent="0.3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27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</row>
    <row r="488" spans="2:137" x14ac:dyDescent="0.3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27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</row>
    <row r="489" spans="2:137" x14ac:dyDescent="0.3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27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</row>
    <row r="490" spans="2:137" x14ac:dyDescent="0.3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27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</row>
    <row r="491" spans="2:137" x14ac:dyDescent="0.3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27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</row>
    <row r="492" spans="2:137" x14ac:dyDescent="0.3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27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</row>
    <row r="493" spans="2:137" x14ac:dyDescent="0.3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27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</row>
    <row r="494" spans="2:137" x14ac:dyDescent="0.3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27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</row>
    <row r="495" spans="2:137" x14ac:dyDescent="0.3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27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</row>
    <row r="496" spans="2:137" x14ac:dyDescent="0.3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27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</row>
    <row r="497" spans="2:137" x14ac:dyDescent="0.3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27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</row>
    <row r="498" spans="2:137" x14ac:dyDescent="0.3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27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</row>
    <row r="499" spans="2:137" x14ac:dyDescent="0.3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27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</row>
    <row r="500" spans="2:137" x14ac:dyDescent="0.3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27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</row>
    <row r="501" spans="2:137" x14ac:dyDescent="0.3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27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</row>
    <row r="502" spans="2:137" x14ac:dyDescent="0.3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27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</row>
    <row r="503" spans="2:137" x14ac:dyDescent="0.3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27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</row>
    <row r="504" spans="2:137" x14ac:dyDescent="0.3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27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</row>
    <row r="505" spans="2:137" x14ac:dyDescent="0.3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27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</row>
    <row r="506" spans="2:137" x14ac:dyDescent="0.3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27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</row>
    <row r="507" spans="2:137" x14ac:dyDescent="0.3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27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</row>
    <row r="508" spans="2:137" x14ac:dyDescent="0.3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27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</row>
    <row r="509" spans="2:137" x14ac:dyDescent="0.3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27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</row>
    <row r="510" spans="2:137" x14ac:dyDescent="0.3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27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</row>
    <row r="511" spans="2:137" x14ac:dyDescent="0.3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27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</row>
    <row r="512" spans="2:137" x14ac:dyDescent="0.3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27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</row>
    <row r="513" spans="2:137" x14ac:dyDescent="0.3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27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</row>
    <row r="514" spans="2:137" x14ac:dyDescent="0.3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27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</row>
    <row r="515" spans="2:137" x14ac:dyDescent="0.3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27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</row>
    <row r="516" spans="2:137" x14ac:dyDescent="0.3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27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</row>
    <row r="517" spans="2:137" x14ac:dyDescent="0.3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27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</row>
    <row r="518" spans="2:137" x14ac:dyDescent="0.3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27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</row>
    <row r="519" spans="2:137" x14ac:dyDescent="0.3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27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</row>
    <row r="520" spans="2:137" x14ac:dyDescent="0.3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27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</row>
    <row r="521" spans="2:137" x14ac:dyDescent="0.3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27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</row>
    <row r="522" spans="2:137" x14ac:dyDescent="0.3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27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</row>
    <row r="523" spans="2:137" x14ac:dyDescent="0.3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27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</row>
    <row r="524" spans="2:137" x14ac:dyDescent="0.3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27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</row>
    <row r="525" spans="2:137" x14ac:dyDescent="0.3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27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</row>
    <row r="526" spans="2:137" x14ac:dyDescent="0.3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27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</row>
    <row r="527" spans="2:137" x14ac:dyDescent="0.3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27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</row>
    <row r="528" spans="2:137" x14ac:dyDescent="0.3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27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</row>
    <row r="529" spans="2:137" x14ac:dyDescent="0.3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27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</row>
    <row r="530" spans="2:137" x14ac:dyDescent="0.3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27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</row>
    <row r="531" spans="2:137" x14ac:dyDescent="0.3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27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</row>
    <row r="532" spans="2:137" x14ac:dyDescent="0.3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27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</row>
    <row r="533" spans="2:137" x14ac:dyDescent="0.3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27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</row>
    <row r="534" spans="2:137" x14ac:dyDescent="0.3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27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</row>
    <row r="535" spans="2:137" x14ac:dyDescent="0.3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27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</row>
    <row r="536" spans="2:137" x14ac:dyDescent="0.3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27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</row>
    <row r="537" spans="2:137" x14ac:dyDescent="0.3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27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</row>
    <row r="538" spans="2:137" x14ac:dyDescent="0.3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27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</row>
    <row r="539" spans="2:137" x14ac:dyDescent="0.3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27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</row>
    <row r="540" spans="2:137" x14ac:dyDescent="0.3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27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</row>
    <row r="541" spans="2:137" x14ac:dyDescent="0.3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27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</row>
    <row r="542" spans="2:137" x14ac:dyDescent="0.3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27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</row>
    <row r="543" spans="2:137" x14ac:dyDescent="0.3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27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</row>
    <row r="544" spans="2:137" x14ac:dyDescent="0.3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27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</row>
    <row r="545" spans="2:137" x14ac:dyDescent="0.3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27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</row>
    <row r="546" spans="2:137" x14ac:dyDescent="0.3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27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</row>
    <row r="547" spans="2:137" x14ac:dyDescent="0.3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27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</row>
    <row r="548" spans="2:137" x14ac:dyDescent="0.3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27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</row>
    <row r="549" spans="2:137" x14ac:dyDescent="0.3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27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</row>
    <row r="550" spans="2:137" x14ac:dyDescent="0.3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27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</row>
    <row r="551" spans="2:137" x14ac:dyDescent="0.3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27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</row>
    <row r="552" spans="2:137" x14ac:dyDescent="0.3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27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</row>
    <row r="553" spans="2:137" x14ac:dyDescent="0.3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27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</row>
    <row r="554" spans="2:137" x14ac:dyDescent="0.3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27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</row>
    <row r="555" spans="2:137" x14ac:dyDescent="0.3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27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</row>
    <row r="556" spans="2:137" x14ac:dyDescent="0.3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27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</row>
    <row r="557" spans="2:137" x14ac:dyDescent="0.3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27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</row>
    <row r="558" spans="2:137" x14ac:dyDescent="0.3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27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</row>
    <row r="559" spans="2:137" x14ac:dyDescent="0.3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27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</row>
    <row r="560" spans="2:137" x14ac:dyDescent="0.3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27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</row>
    <row r="561" spans="2:137" x14ac:dyDescent="0.3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27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</row>
    <row r="562" spans="2:137" x14ac:dyDescent="0.3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27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</row>
    <row r="563" spans="2:137" x14ac:dyDescent="0.3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27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</row>
  </sheetData>
  <mergeCells count="129"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user</cp:lastModifiedBy>
  <cp:lastPrinted>2021-12-08T08:14:03Z</cp:lastPrinted>
  <dcterms:created xsi:type="dcterms:W3CDTF">2002-03-15T09:46:46Z</dcterms:created>
  <dcterms:modified xsi:type="dcterms:W3CDTF">2022-07-18T12:39:47Z</dcterms:modified>
</cp:coreProperties>
</file>